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stečajevi\GASTRAL NATURA\NOVI STEČAJNI PLAN 2020\"/>
    </mc:Choice>
  </mc:AlternateContent>
  <xr:revisionPtr revIDLastSave="0" documentId="8_{96AD3529-04A1-4DB6-B235-B555B95559BC}" xr6:coauthVersionLast="45" xr6:coauthVersionMax="45" xr10:uidLastSave="{00000000-0000-0000-0000-000000000000}"/>
  <bookViews>
    <workbookView xWindow="-120" yWindow="-120" windowWidth="29040" windowHeight="15960" activeTab="2" xr2:uid="{4B633B59-0F3D-7444-A7A9-D5D75A71B5E9}"/>
  </bookViews>
  <sheets>
    <sheet name="Sheet3" sheetId="3" r:id="rId1"/>
    <sheet name="Trazbina" sheetId="1" r:id="rId2"/>
    <sheet name="Kredit" sheetId="2" r:id="rId3"/>
    <sheet name="Postavke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4" i="3" l="1"/>
  <c r="G84" i="3"/>
  <c r="F84" i="3"/>
  <c r="E84" i="3"/>
  <c r="D84" i="3"/>
  <c r="E118" i="3" l="1"/>
  <c r="F118" i="3"/>
  <c r="G118" i="3"/>
  <c r="H118" i="3"/>
  <c r="I118" i="3"/>
  <c r="J118" i="3"/>
  <c r="K118" i="3"/>
  <c r="L118" i="3"/>
  <c r="M118" i="3"/>
  <c r="N118" i="3"/>
  <c r="O118" i="3"/>
  <c r="P118" i="3"/>
  <c r="D118" i="3"/>
  <c r="C125" i="3"/>
  <c r="C118" i="3"/>
  <c r="E103" i="3" l="1"/>
  <c r="F103" i="3"/>
  <c r="G103" i="3"/>
  <c r="H103" i="3"/>
  <c r="I103" i="3"/>
  <c r="J103" i="3"/>
  <c r="K103" i="3"/>
  <c r="L103" i="3"/>
  <c r="M103" i="3"/>
  <c r="N103" i="3"/>
  <c r="O103" i="3"/>
  <c r="P103" i="3"/>
  <c r="D103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D102" i="3"/>
  <c r="D21" i="3"/>
  <c r="E21" i="3" s="1"/>
  <c r="F21" i="3" s="1"/>
  <c r="G21" i="3" s="1"/>
  <c r="H21" i="3" s="1"/>
  <c r="I21" i="3" s="1"/>
  <c r="J21" i="3" s="1"/>
  <c r="K21" i="3" s="1"/>
  <c r="L21" i="3" s="1"/>
  <c r="M21" i="3" s="1"/>
  <c r="N21" i="3" s="1"/>
  <c r="O21" i="3" s="1"/>
  <c r="P21" i="3" s="1"/>
  <c r="D19" i="3"/>
  <c r="E19" i="3" s="1"/>
  <c r="F19" i="3" s="1"/>
  <c r="G19" i="3" s="1"/>
  <c r="H19" i="3" s="1"/>
  <c r="I19" i="3" s="1"/>
  <c r="J19" i="3" s="1"/>
  <c r="K19" i="3" s="1"/>
  <c r="L19" i="3" s="1"/>
  <c r="M19" i="3" s="1"/>
  <c r="N19" i="3" s="1"/>
  <c r="O19" i="3" s="1"/>
  <c r="P19" i="3" s="1"/>
  <c r="D20" i="3"/>
  <c r="E70" i="3"/>
  <c r="E83" i="3" s="1"/>
  <c r="F70" i="3"/>
  <c r="F83" i="3" s="1"/>
  <c r="G70" i="3"/>
  <c r="G83" i="3" s="1"/>
  <c r="H70" i="3"/>
  <c r="H83" i="3" s="1"/>
  <c r="I70" i="3"/>
  <c r="I83" i="3" s="1"/>
  <c r="J70" i="3"/>
  <c r="J83" i="3" s="1"/>
  <c r="K70" i="3"/>
  <c r="K83" i="3" s="1"/>
  <c r="L70" i="3"/>
  <c r="L83" i="3" s="1"/>
  <c r="M70" i="3"/>
  <c r="M83" i="3" s="1"/>
  <c r="N70" i="3"/>
  <c r="N83" i="3" s="1"/>
  <c r="O70" i="3"/>
  <c r="O83" i="3" s="1"/>
  <c r="P70" i="3"/>
  <c r="P83" i="3" s="1"/>
  <c r="E40" i="3"/>
  <c r="F40" i="3"/>
  <c r="G40" i="3"/>
  <c r="H40" i="3"/>
  <c r="H112" i="3" s="1"/>
  <c r="H126" i="3" s="1"/>
  <c r="I40" i="3"/>
  <c r="I112" i="3" s="1"/>
  <c r="I126" i="3" s="1"/>
  <c r="J40" i="3"/>
  <c r="K40" i="3"/>
  <c r="L40" i="3"/>
  <c r="M40" i="3"/>
  <c r="N40" i="3"/>
  <c r="O40" i="3"/>
  <c r="P40" i="3"/>
  <c r="P112" i="3" s="1"/>
  <c r="P126" i="3" s="1"/>
  <c r="D40" i="3"/>
  <c r="D112" i="3" s="1"/>
  <c r="D126" i="3" s="1"/>
  <c r="D55" i="3"/>
  <c r="C111" i="3"/>
  <c r="C124" i="3" s="1"/>
  <c r="C38" i="3"/>
  <c r="G10" i="2"/>
  <c r="G8" i="2"/>
  <c r="F6" i="2"/>
  <c r="G6" i="2" s="1"/>
  <c r="G9" i="2" s="1"/>
  <c r="F5" i="2"/>
  <c r="H18" i="2"/>
  <c r="D70" i="3"/>
  <c r="D83" i="3" s="1"/>
  <c r="C70" i="3"/>
  <c r="E80" i="3"/>
  <c r="F80" i="3"/>
  <c r="G80" i="3"/>
  <c r="H80" i="3"/>
  <c r="I80" i="3"/>
  <c r="J80" i="3"/>
  <c r="K80" i="3"/>
  <c r="L80" i="3"/>
  <c r="M80" i="3"/>
  <c r="N80" i="3"/>
  <c r="O80" i="3"/>
  <c r="P80" i="3"/>
  <c r="E81" i="3"/>
  <c r="F81" i="3"/>
  <c r="G81" i="3"/>
  <c r="H81" i="3"/>
  <c r="I81" i="3"/>
  <c r="J81" i="3"/>
  <c r="K81" i="3"/>
  <c r="L81" i="3"/>
  <c r="M81" i="3"/>
  <c r="N81" i="3"/>
  <c r="O81" i="3"/>
  <c r="P81" i="3"/>
  <c r="E82" i="3"/>
  <c r="F82" i="3"/>
  <c r="G82" i="3"/>
  <c r="H82" i="3"/>
  <c r="I82" i="3"/>
  <c r="J82" i="3"/>
  <c r="K82" i="3"/>
  <c r="L82" i="3"/>
  <c r="M82" i="3"/>
  <c r="N82" i="3"/>
  <c r="O82" i="3"/>
  <c r="P82" i="3"/>
  <c r="D82" i="3"/>
  <c r="D81" i="3"/>
  <c r="D80" i="3"/>
  <c r="E79" i="3"/>
  <c r="F79" i="3"/>
  <c r="G79" i="3"/>
  <c r="H79" i="3"/>
  <c r="I79" i="3"/>
  <c r="J79" i="3"/>
  <c r="K79" i="3"/>
  <c r="L79" i="3"/>
  <c r="M79" i="3"/>
  <c r="N79" i="3"/>
  <c r="O79" i="3"/>
  <c r="P79" i="3"/>
  <c r="D79" i="3"/>
  <c r="D75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E55" i="3"/>
  <c r="F55" i="3"/>
  <c r="G55" i="3"/>
  <c r="H55" i="3"/>
  <c r="I55" i="3"/>
  <c r="J55" i="3"/>
  <c r="K55" i="3"/>
  <c r="L55" i="3"/>
  <c r="M55" i="3"/>
  <c r="N55" i="3"/>
  <c r="O55" i="3"/>
  <c r="P55" i="3"/>
  <c r="C62" i="3"/>
  <c r="E74" i="3" s="1"/>
  <c r="C63" i="3"/>
  <c r="L75" i="3" s="1"/>
  <c r="C64" i="3"/>
  <c r="I76" i="3" s="1"/>
  <c r="C65" i="3"/>
  <c r="D77" i="3" s="1"/>
  <c r="C61" i="3"/>
  <c r="F73" i="3" s="1"/>
  <c r="C57" i="3"/>
  <c r="C55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P84" i="3"/>
  <c r="O84" i="3"/>
  <c r="N84" i="3"/>
  <c r="M84" i="3"/>
  <c r="L84" i="3"/>
  <c r="K84" i="3"/>
  <c r="J84" i="3"/>
  <c r="I84" i="3"/>
  <c r="C112" i="3"/>
  <c r="C126" i="3" s="1"/>
  <c r="C110" i="3"/>
  <c r="C107" i="3"/>
  <c r="C22" i="3"/>
  <c r="C106" i="3" s="1"/>
  <c r="C103" i="3"/>
  <c r="C102" i="3"/>
  <c r="C101" i="3"/>
  <c r="C83" i="3"/>
  <c r="C84" i="3"/>
  <c r="C78" i="3"/>
  <c r="C72" i="3"/>
  <c r="C35" i="3"/>
  <c r="C13" i="3"/>
  <c r="C100" i="3" s="1"/>
  <c r="C12" i="3"/>
  <c r="C10" i="3" s="1"/>
  <c r="B20" i="2"/>
  <c r="D20" i="2" s="1"/>
  <c r="C19" i="2"/>
  <c r="C15" i="1"/>
  <c r="H28" i="1" s="1"/>
  <c r="F16" i="1"/>
  <c r="G16" i="1" s="1"/>
  <c r="G20" i="1"/>
  <c r="G22" i="1" s="1"/>
  <c r="G18" i="1"/>
  <c r="F15" i="1"/>
  <c r="G15" i="1" s="1"/>
  <c r="B30" i="1"/>
  <c r="C29" i="1"/>
  <c r="G19" i="1" l="1"/>
  <c r="B21" i="2"/>
  <c r="H20" i="2"/>
  <c r="D19" i="2"/>
  <c r="G28" i="1"/>
  <c r="D30" i="1"/>
  <c r="D29" i="1"/>
  <c r="C120" i="3"/>
  <c r="N112" i="3"/>
  <c r="N126" i="3" s="1"/>
  <c r="F112" i="3"/>
  <c r="F126" i="3" s="1"/>
  <c r="L112" i="3"/>
  <c r="L126" i="3" s="1"/>
  <c r="M112" i="3"/>
  <c r="M126" i="3" s="1"/>
  <c r="J112" i="3"/>
  <c r="J126" i="3" s="1"/>
  <c r="O112" i="3"/>
  <c r="O126" i="3" s="1"/>
  <c r="G112" i="3"/>
  <c r="G126" i="3" s="1"/>
  <c r="E112" i="3"/>
  <c r="E126" i="3" s="1"/>
  <c r="D22" i="3"/>
  <c r="K112" i="3"/>
  <c r="K126" i="3" s="1"/>
  <c r="E20" i="3"/>
  <c r="D106" i="3"/>
  <c r="C86" i="3"/>
  <c r="C17" i="3"/>
  <c r="C24" i="3" s="1"/>
  <c r="C42" i="3" s="1"/>
  <c r="O78" i="3"/>
  <c r="G78" i="3"/>
  <c r="F7" i="2"/>
  <c r="H8" i="2"/>
  <c r="G11" i="2"/>
  <c r="G5" i="2"/>
  <c r="F10" i="2"/>
  <c r="G12" i="2"/>
  <c r="G18" i="2"/>
  <c r="N78" i="3"/>
  <c r="F78" i="3"/>
  <c r="H76" i="3"/>
  <c r="M78" i="3"/>
  <c r="E78" i="3"/>
  <c r="P78" i="3"/>
  <c r="H78" i="3"/>
  <c r="P76" i="3"/>
  <c r="M76" i="3"/>
  <c r="E73" i="3"/>
  <c r="E76" i="3"/>
  <c r="J78" i="3"/>
  <c r="D78" i="3"/>
  <c r="P75" i="3"/>
  <c r="K75" i="3"/>
  <c r="M73" i="3"/>
  <c r="J75" i="3"/>
  <c r="K73" i="3"/>
  <c r="H75" i="3"/>
  <c r="N77" i="3"/>
  <c r="D74" i="3"/>
  <c r="M77" i="3"/>
  <c r="E77" i="3"/>
  <c r="O76" i="3"/>
  <c r="G76" i="3"/>
  <c r="F77" i="3"/>
  <c r="L77" i="3"/>
  <c r="I75" i="3"/>
  <c r="N76" i="3"/>
  <c r="F76" i="3"/>
  <c r="L74" i="3"/>
  <c r="J77" i="3"/>
  <c r="O75" i="3"/>
  <c r="G75" i="3"/>
  <c r="L76" i="3"/>
  <c r="I78" i="3"/>
  <c r="L73" i="3"/>
  <c r="K74" i="3"/>
  <c r="I77" i="3"/>
  <c r="N75" i="3"/>
  <c r="F75" i="3"/>
  <c r="K76" i="3"/>
  <c r="P77" i="3"/>
  <c r="H77" i="3"/>
  <c r="M75" i="3"/>
  <c r="E75" i="3"/>
  <c r="J76" i="3"/>
  <c r="K77" i="3"/>
  <c r="J73" i="3"/>
  <c r="O77" i="3"/>
  <c r="G77" i="3"/>
  <c r="D76" i="3"/>
  <c r="K78" i="3"/>
  <c r="L78" i="3"/>
  <c r="J74" i="3"/>
  <c r="I74" i="3"/>
  <c r="D73" i="3"/>
  <c r="I73" i="3"/>
  <c r="P74" i="3"/>
  <c r="H74" i="3"/>
  <c r="P73" i="3"/>
  <c r="H73" i="3"/>
  <c r="O74" i="3"/>
  <c r="G74" i="3"/>
  <c r="O73" i="3"/>
  <c r="G73" i="3"/>
  <c r="N74" i="3"/>
  <c r="F74" i="3"/>
  <c r="N73" i="3"/>
  <c r="M74" i="3"/>
  <c r="C105" i="3"/>
  <c r="C99" i="3"/>
  <c r="C119" i="3" s="1"/>
  <c r="C109" i="3"/>
  <c r="B22" i="2"/>
  <c r="C21" i="2"/>
  <c r="C20" i="2"/>
  <c r="G23" i="1"/>
  <c r="F28" i="1"/>
  <c r="G21" i="1"/>
  <c r="H21" i="1" s="1"/>
  <c r="G17" i="1"/>
  <c r="F20" i="1"/>
  <c r="F17" i="1"/>
  <c r="H18" i="1"/>
  <c r="B31" i="1"/>
  <c r="E31" i="1" s="1"/>
  <c r="C30" i="1"/>
  <c r="D22" i="2" l="1"/>
  <c r="G7" i="2"/>
  <c r="E18" i="2" s="1"/>
  <c r="F18" i="2"/>
  <c r="D31" i="1"/>
  <c r="E29" i="1"/>
  <c r="E30" i="1"/>
  <c r="D21" i="2"/>
  <c r="G13" i="2"/>
  <c r="F13" i="2" s="1"/>
  <c r="F29" i="1"/>
  <c r="G29" i="1" s="1"/>
  <c r="H31" i="1"/>
  <c r="F31" i="1"/>
  <c r="G31" i="1" s="1"/>
  <c r="H30" i="1"/>
  <c r="H29" i="1"/>
  <c r="F30" i="1"/>
  <c r="G30" i="1" s="1"/>
  <c r="D105" i="3"/>
  <c r="D120" i="3"/>
  <c r="F20" i="3"/>
  <c r="E22" i="3"/>
  <c r="E106" i="3"/>
  <c r="H32" i="3"/>
  <c r="H13" i="3"/>
  <c r="O13" i="3"/>
  <c r="O32" i="3"/>
  <c r="N13" i="3"/>
  <c r="N32" i="3"/>
  <c r="G13" i="3"/>
  <c r="G32" i="3"/>
  <c r="L32" i="3"/>
  <c r="L13" i="3"/>
  <c r="P32" i="3"/>
  <c r="P13" i="3"/>
  <c r="D32" i="3"/>
  <c r="D13" i="3"/>
  <c r="D100" i="3" s="1"/>
  <c r="E13" i="3"/>
  <c r="E32" i="3"/>
  <c r="K13" i="3"/>
  <c r="K32" i="3"/>
  <c r="I32" i="3"/>
  <c r="I13" i="3"/>
  <c r="J32" i="3"/>
  <c r="J13" i="3"/>
  <c r="M13" i="3"/>
  <c r="M32" i="3"/>
  <c r="F13" i="3"/>
  <c r="F32" i="3"/>
  <c r="C43" i="3"/>
  <c r="C45" i="3" s="1"/>
  <c r="C46" i="3" s="1"/>
  <c r="D41" i="3"/>
  <c r="L72" i="3"/>
  <c r="L10" i="3" s="1"/>
  <c r="E19" i="2"/>
  <c r="E22" i="2"/>
  <c r="E20" i="2"/>
  <c r="F20" i="2" s="1"/>
  <c r="G20" i="2" s="1"/>
  <c r="E21" i="2"/>
  <c r="H11" i="2"/>
  <c r="M72" i="3"/>
  <c r="M10" i="3" s="1"/>
  <c r="D72" i="3"/>
  <c r="D10" i="3" s="1"/>
  <c r="E72" i="3"/>
  <c r="E10" i="3" s="1"/>
  <c r="J72" i="3"/>
  <c r="J10" i="3" s="1"/>
  <c r="K72" i="3"/>
  <c r="K10" i="3" s="1"/>
  <c r="N72" i="3"/>
  <c r="N10" i="3" s="1"/>
  <c r="P72" i="3"/>
  <c r="P10" i="3" s="1"/>
  <c r="F72" i="3"/>
  <c r="F10" i="3" s="1"/>
  <c r="G72" i="3"/>
  <c r="G10" i="3" s="1"/>
  <c r="I72" i="3"/>
  <c r="I10" i="3" s="1"/>
  <c r="O72" i="3"/>
  <c r="O10" i="3" s="1"/>
  <c r="H72" i="3"/>
  <c r="H10" i="3" s="1"/>
  <c r="C88" i="3"/>
  <c r="C97" i="3"/>
  <c r="C22" i="2"/>
  <c r="B23" i="2"/>
  <c r="E28" i="1"/>
  <c r="F23" i="1"/>
  <c r="C31" i="1"/>
  <c r="B32" i="1"/>
  <c r="H32" i="1" l="1"/>
  <c r="E32" i="1"/>
  <c r="F32" i="1" s="1"/>
  <c r="G32" i="1" s="1"/>
  <c r="D32" i="1"/>
  <c r="F21" i="2"/>
  <c r="G21" i="2" s="1"/>
  <c r="H21" i="2"/>
  <c r="F22" i="2"/>
  <c r="G22" i="2" s="1"/>
  <c r="H22" i="2"/>
  <c r="F23" i="2"/>
  <c r="G23" i="2" s="1"/>
  <c r="D23" i="2"/>
  <c r="E23" i="2"/>
  <c r="H23" i="2" s="1"/>
  <c r="G19" i="2"/>
  <c r="F19" i="2"/>
  <c r="H19" i="2"/>
  <c r="E105" i="3"/>
  <c r="E120" i="3"/>
  <c r="H100" i="3"/>
  <c r="P100" i="3"/>
  <c r="E100" i="3"/>
  <c r="L100" i="3"/>
  <c r="G100" i="3"/>
  <c r="J99" i="3"/>
  <c r="D99" i="3"/>
  <c r="M100" i="3"/>
  <c r="J100" i="3"/>
  <c r="F106" i="3"/>
  <c r="G20" i="3"/>
  <c r="F22" i="3"/>
  <c r="M101" i="3"/>
  <c r="M35" i="3"/>
  <c r="N35" i="3"/>
  <c r="N101" i="3"/>
  <c r="J35" i="3"/>
  <c r="J101" i="3"/>
  <c r="D35" i="3"/>
  <c r="D101" i="3"/>
  <c r="N100" i="3"/>
  <c r="I100" i="3"/>
  <c r="O35" i="3"/>
  <c r="O101" i="3"/>
  <c r="E35" i="3"/>
  <c r="E101" i="3"/>
  <c r="I35" i="3"/>
  <c r="I101" i="3"/>
  <c r="P35" i="3"/>
  <c r="P101" i="3"/>
  <c r="O100" i="3"/>
  <c r="G35" i="3"/>
  <c r="G101" i="3"/>
  <c r="F101" i="3"/>
  <c r="F35" i="3"/>
  <c r="K35" i="3"/>
  <c r="K101" i="3"/>
  <c r="F100" i="3"/>
  <c r="K100" i="3"/>
  <c r="L101" i="3"/>
  <c r="L35" i="3"/>
  <c r="H35" i="3"/>
  <c r="H101" i="3"/>
  <c r="C90" i="3"/>
  <c r="C23" i="2"/>
  <c r="B24" i="2"/>
  <c r="C32" i="1"/>
  <c r="B33" i="1"/>
  <c r="D33" i="1" l="1"/>
  <c r="E33" i="1"/>
  <c r="F24" i="2"/>
  <c r="G24" i="2" s="1"/>
  <c r="D24" i="2"/>
  <c r="E24" i="2"/>
  <c r="H24" i="2" s="1"/>
  <c r="F33" i="1"/>
  <c r="G33" i="1" s="1"/>
  <c r="H33" i="1"/>
  <c r="F105" i="3"/>
  <c r="F120" i="3"/>
  <c r="D119" i="3"/>
  <c r="K99" i="3"/>
  <c r="K119" i="3" s="1"/>
  <c r="P99" i="3"/>
  <c r="P119" i="3" s="1"/>
  <c r="J119" i="3"/>
  <c r="F99" i="3"/>
  <c r="F119" i="3" s="1"/>
  <c r="L99" i="3"/>
  <c r="L119" i="3" s="1"/>
  <c r="H99" i="3"/>
  <c r="H119" i="3" s="1"/>
  <c r="O99" i="3"/>
  <c r="O119" i="3" s="1"/>
  <c r="N99" i="3"/>
  <c r="N119" i="3" s="1"/>
  <c r="G106" i="3"/>
  <c r="H20" i="3"/>
  <c r="G22" i="3"/>
  <c r="M99" i="3"/>
  <c r="M119" i="3" s="1"/>
  <c r="I99" i="3"/>
  <c r="I119" i="3" s="1"/>
  <c r="E99" i="3"/>
  <c r="E119" i="3" s="1"/>
  <c r="G99" i="3"/>
  <c r="G119" i="3" s="1"/>
  <c r="M12" i="3"/>
  <c r="M11" i="3"/>
  <c r="H11" i="3"/>
  <c r="H12" i="3"/>
  <c r="I11" i="3"/>
  <c r="I12" i="3"/>
  <c r="P11" i="3"/>
  <c r="P12" i="3"/>
  <c r="L12" i="3"/>
  <c r="L11" i="3"/>
  <c r="G12" i="3"/>
  <c r="G11" i="3"/>
  <c r="K11" i="3"/>
  <c r="K12" i="3"/>
  <c r="D11" i="3"/>
  <c r="D12" i="3"/>
  <c r="J11" i="3"/>
  <c r="J12" i="3"/>
  <c r="F12" i="3"/>
  <c r="F11" i="3"/>
  <c r="O11" i="3"/>
  <c r="O12" i="3"/>
  <c r="N12" i="3"/>
  <c r="N11" i="3"/>
  <c r="E12" i="3"/>
  <c r="E11" i="3"/>
  <c r="D14" i="3"/>
  <c r="D16" i="3"/>
  <c r="D15" i="3"/>
  <c r="C91" i="3"/>
  <c r="C117" i="3" s="1"/>
  <c r="C121" i="3" s="1"/>
  <c r="C123" i="3" s="1"/>
  <c r="C127" i="3" s="1"/>
  <c r="D122" i="3" s="1"/>
  <c r="C24" i="2"/>
  <c r="B25" i="2"/>
  <c r="C33" i="1"/>
  <c r="B34" i="1"/>
  <c r="D25" i="2" l="1"/>
  <c r="E25" i="2"/>
  <c r="F25" i="2" s="1"/>
  <c r="G25" i="2" s="1"/>
  <c r="D34" i="1"/>
  <c r="E34" i="1"/>
  <c r="H34" i="1"/>
  <c r="F34" i="1"/>
  <c r="G34" i="1" s="1"/>
  <c r="G105" i="3"/>
  <c r="G120" i="3"/>
  <c r="C98" i="3"/>
  <c r="C96" i="3" s="1"/>
  <c r="H106" i="3"/>
  <c r="H22" i="3"/>
  <c r="I20" i="3"/>
  <c r="C92" i="3"/>
  <c r="B26" i="2"/>
  <c r="C25" i="2"/>
  <c r="C34" i="1"/>
  <c r="B35" i="1"/>
  <c r="D35" i="1" l="1"/>
  <c r="E35" i="1"/>
  <c r="H35" i="1"/>
  <c r="F35" i="1"/>
  <c r="G35" i="1" s="1"/>
  <c r="H25" i="2"/>
  <c r="F26" i="2"/>
  <c r="G26" i="2" s="1"/>
  <c r="D26" i="2"/>
  <c r="E26" i="2"/>
  <c r="H26" i="2" s="1"/>
  <c r="H105" i="3"/>
  <c r="H120" i="3"/>
  <c r="C114" i="3"/>
  <c r="C128" i="3" s="1"/>
  <c r="C129" i="3"/>
  <c r="I106" i="3"/>
  <c r="I22" i="3"/>
  <c r="J20" i="3"/>
  <c r="C26" i="2"/>
  <c r="B27" i="2"/>
  <c r="B36" i="1"/>
  <c r="C35" i="1"/>
  <c r="D27" i="2" l="1"/>
  <c r="E27" i="2"/>
  <c r="F27" i="2" s="1"/>
  <c r="G27" i="2" s="1"/>
  <c r="D36" i="1"/>
  <c r="E36" i="1"/>
  <c r="H36" i="1"/>
  <c r="F36" i="1"/>
  <c r="G36" i="1" s="1"/>
  <c r="I105" i="3"/>
  <c r="I120" i="3"/>
  <c r="J106" i="3"/>
  <c r="K20" i="3"/>
  <c r="J22" i="3"/>
  <c r="C27" i="2"/>
  <c r="B28" i="2"/>
  <c r="B37" i="1"/>
  <c r="C36" i="1"/>
  <c r="F28" i="2" l="1"/>
  <c r="D28" i="2"/>
  <c r="E28" i="2"/>
  <c r="H27" i="2"/>
  <c r="D37" i="1"/>
  <c r="E37" i="1"/>
  <c r="F37" i="1"/>
  <c r="G37" i="1" s="1"/>
  <c r="H37" i="1"/>
  <c r="J105" i="3"/>
  <c r="J120" i="3"/>
  <c r="K106" i="3"/>
  <c r="L20" i="3"/>
  <c r="K22" i="3"/>
  <c r="B29" i="2"/>
  <c r="E29" i="2" s="1"/>
  <c r="C28" i="2"/>
  <c r="C37" i="1"/>
  <c r="B38" i="1"/>
  <c r="D38" i="1" l="1"/>
  <c r="E38" i="1"/>
  <c r="H38" i="1" s="1"/>
  <c r="F38" i="1"/>
  <c r="G38" i="1" s="1"/>
  <c r="G28" i="2"/>
  <c r="D29" i="2"/>
  <c r="K105" i="3"/>
  <c r="K120" i="3"/>
  <c r="L106" i="3"/>
  <c r="L22" i="3"/>
  <c r="M20" i="3"/>
  <c r="H28" i="2"/>
  <c r="F29" i="2" s="1"/>
  <c r="G29" i="2" s="1"/>
  <c r="B30" i="2"/>
  <c r="E30" i="2" s="1"/>
  <c r="C29" i="2"/>
  <c r="C38" i="1"/>
  <c r="B39" i="1"/>
  <c r="D39" i="1" l="1"/>
  <c r="E39" i="1"/>
  <c r="F39" i="1" s="1"/>
  <c r="G39" i="1" s="1"/>
  <c r="H39" i="1"/>
  <c r="D30" i="2"/>
  <c r="L105" i="3"/>
  <c r="L120" i="3"/>
  <c r="M106" i="3"/>
  <c r="N20" i="3"/>
  <c r="M22" i="3"/>
  <c r="C30" i="2"/>
  <c r="B31" i="2"/>
  <c r="E31" i="2" s="1"/>
  <c r="C39" i="1"/>
  <c r="B40" i="1"/>
  <c r="D31" i="2" l="1"/>
  <c r="D40" i="1"/>
  <c r="E40" i="1"/>
  <c r="H40" i="1"/>
  <c r="F40" i="1"/>
  <c r="G40" i="1" s="1"/>
  <c r="M105" i="3"/>
  <c r="M120" i="3"/>
  <c r="N106" i="3"/>
  <c r="N22" i="3"/>
  <c r="O20" i="3"/>
  <c r="C31" i="2"/>
  <c r="B32" i="2"/>
  <c r="E32" i="2" s="1"/>
  <c r="C40" i="1"/>
  <c r="B41" i="1"/>
  <c r="D41" i="1" l="1"/>
  <c r="E41" i="1"/>
  <c r="H41" i="1"/>
  <c r="F41" i="1"/>
  <c r="G41" i="1" s="1"/>
  <c r="D32" i="2"/>
  <c r="N105" i="3"/>
  <c r="N120" i="3"/>
  <c r="O106" i="3"/>
  <c r="O22" i="3"/>
  <c r="P20" i="3"/>
  <c r="H29" i="2"/>
  <c r="F30" i="2" s="1"/>
  <c r="G30" i="2" s="1"/>
  <c r="C32" i="2"/>
  <c r="B33" i="2"/>
  <c r="E33" i="2" s="1"/>
  <c r="C41" i="1"/>
  <c r="B42" i="1"/>
  <c r="D42" i="1" l="1"/>
  <c r="E42" i="1"/>
  <c r="H42" i="1"/>
  <c r="F42" i="1"/>
  <c r="G42" i="1" s="1"/>
  <c r="D33" i="2"/>
  <c r="O105" i="3"/>
  <c r="O120" i="3"/>
  <c r="P22" i="3"/>
  <c r="P106" i="3"/>
  <c r="C33" i="2"/>
  <c r="B34" i="2"/>
  <c r="E34" i="2" s="1"/>
  <c r="B43" i="1"/>
  <c r="C42" i="1"/>
  <c r="D43" i="1" l="1"/>
  <c r="E43" i="1"/>
  <c r="F43" i="1"/>
  <c r="G43" i="1" s="1"/>
  <c r="H43" i="1"/>
  <c r="D34" i="2"/>
  <c r="P105" i="3"/>
  <c r="P120" i="3"/>
  <c r="C34" i="2"/>
  <c r="B35" i="2"/>
  <c r="E35" i="2" s="1"/>
  <c r="B44" i="1"/>
  <c r="C43" i="1"/>
  <c r="D44" i="1" l="1"/>
  <c r="E44" i="1"/>
  <c r="F44" i="1"/>
  <c r="G44" i="1" s="1"/>
  <c r="H44" i="1"/>
  <c r="D35" i="2"/>
  <c r="D36" i="2" s="1"/>
  <c r="H30" i="2"/>
  <c r="F31" i="2" s="1"/>
  <c r="G31" i="2" s="1"/>
  <c r="B36" i="2"/>
  <c r="E36" i="2" s="1"/>
  <c r="C35" i="2"/>
  <c r="C44" i="1"/>
  <c r="B45" i="1"/>
  <c r="D45" i="1" l="1"/>
  <c r="E45" i="1"/>
  <c r="H45" i="1"/>
  <c r="F45" i="1"/>
  <c r="G45" i="1" s="1"/>
  <c r="D37" i="3"/>
  <c r="D38" i="3" s="1"/>
  <c r="H31" i="2"/>
  <c r="F32" i="2" s="1"/>
  <c r="G32" i="2" s="1"/>
  <c r="B37" i="2"/>
  <c r="E37" i="2" s="1"/>
  <c r="C36" i="2"/>
  <c r="C45" i="1"/>
  <c r="B46" i="1"/>
  <c r="D37" i="2" l="1"/>
  <c r="D46" i="1"/>
  <c r="E46" i="1"/>
  <c r="H46" i="1"/>
  <c r="F46" i="1"/>
  <c r="G46" i="1" s="1"/>
  <c r="D111" i="3"/>
  <c r="B38" i="2"/>
  <c r="E38" i="2" s="1"/>
  <c r="C37" i="2"/>
  <c r="C46" i="1"/>
  <c r="B47" i="1"/>
  <c r="D38" i="2" l="1"/>
  <c r="D47" i="1"/>
  <c r="E47" i="1"/>
  <c r="H47" i="1"/>
  <c r="F47" i="1"/>
  <c r="G47" i="1" s="1"/>
  <c r="D124" i="3"/>
  <c r="H32" i="2"/>
  <c r="F33" i="2" s="1"/>
  <c r="G33" i="2" s="1"/>
  <c r="C38" i="2"/>
  <c r="B39" i="2"/>
  <c r="E39" i="2" s="1"/>
  <c r="C47" i="1"/>
  <c r="B48" i="1"/>
  <c r="D39" i="2" l="1"/>
  <c r="D48" i="1"/>
  <c r="E48" i="1"/>
  <c r="H48" i="1"/>
  <c r="F48" i="1"/>
  <c r="G48" i="1" s="1"/>
  <c r="C39" i="2"/>
  <c r="B40" i="2"/>
  <c r="E40" i="2" s="1"/>
  <c r="C48" i="1"/>
  <c r="B49" i="1"/>
  <c r="D49" i="1" l="1"/>
  <c r="E49" i="1"/>
  <c r="H49" i="1"/>
  <c r="F49" i="1"/>
  <c r="G49" i="1" s="1"/>
  <c r="D40" i="2"/>
  <c r="H33" i="2"/>
  <c r="F34" i="2" s="1"/>
  <c r="G34" i="2" s="1"/>
  <c r="C40" i="2"/>
  <c r="B41" i="2"/>
  <c r="E41" i="2" s="1"/>
  <c r="B50" i="1"/>
  <c r="C49" i="1"/>
  <c r="D50" i="1" l="1"/>
  <c r="E50" i="1"/>
  <c r="F50" i="1"/>
  <c r="G50" i="1" s="1"/>
  <c r="H50" i="1"/>
  <c r="D41" i="2"/>
  <c r="D42" i="2" s="1"/>
  <c r="C41" i="2"/>
  <c r="B42" i="2"/>
  <c r="E42" i="2" s="1"/>
  <c r="B51" i="1"/>
  <c r="C50" i="1"/>
  <c r="D51" i="1" l="1"/>
  <c r="E51" i="1"/>
  <c r="F51" i="1" s="1"/>
  <c r="G51" i="1" s="1"/>
  <c r="H51" i="1"/>
  <c r="H34" i="2"/>
  <c r="F35" i="2" s="1"/>
  <c r="G35" i="2" s="1"/>
  <c r="C42" i="2"/>
  <c r="B43" i="2"/>
  <c r="E43" i="2" s="1"/>
  <c r="B52" i="1"/>
  <c r="C51" i="1"/>
  <c r="D52" i="1" l="1"/>
  <c r="E52" i="1"/>
  <c r="H52" i="1"/>
  <c r="F52" i="1"/>
  <c r="G52" i="1" s="1"/>
  <c r="D43" i="2"/>
  <c r="B44" i="2"/>
  <c r="E44" i="2" s="1"/>
  <c r="C43" i="2"/>
  <c r="B53" i="1"/>
  <c r="C52" i="1"/>
  <c r="D53" i="1" l="1"/>
  <c r="E53" i="1"/>
  <c r="H53" i="1" s="1"/>
  <c r="F53" i="1"/>
  <c r="G53" i="1" s="1"/>
  <c r="D44" i="2"/>
  <c r="H35" i="2"/>
  <c r="F36" i="2" s="1"/>
  <c r="G36" i="2" s="1"/>
  <c r="B45" i="2"/>
  <c r="E45" i="2" s="1"/>
  <c r="C44" i="2"/>
  <c r="C53" i="1"/>
  <c r="B54" i="1"/>
  <c r="D54" i="1" l="1"/>
  <c r="E54" i="1"/>
  <c r="F54" i="1"/>
  <c r="G54" i="1" s="1"/>
  <c r="H54" i="1"/>
  <c r="D45" i="2"/>
  <c r="H36" i="2"/>
  <c r="F37" i="2" s="1"/>
  <c r="G37" i="2" s="1"/>
  <c r="B46" i="2"/>
  <c r="E46" i="2" s="1"/>
  <c r="C45" i="2"/>
  <c r="C54" i="1"/>
  <c r="B55" i="1"/>
  <c r="D55" i="1" l="1"/>
  <c r="E55" i="1"/>
  <c r="H55" i="1"/>
  <c r="F55" i="1"/>
  <c r="G55" i="1" s="1"/>
  <c r="D46" i="2"/>
  <c r="D47" i="2" s="1"/>
  <c r="C46" i="2"/>
  <c r="B47" i="2"/>
  <c r="E47" i="2" s="1"/>
  <c r="C55" i="1"/>
  <c r="B56" i="1"/>
  <c r="D56" i="1" l="1"/>
  <c r="E56" i="1"/>
  <c r="H56" i="1"/>
  <c r="F56" i="1"/>
  <c r="G56" i="1" s="1"/>
  <c r="H37" i="2"/>
  <c r="F38" i="2" s="1"/>
  <c r="G38" i="2" s="1"/>
  <c r="C47" i="2"/>
  <c r="B48" i="2"/>
  <c r="E48" i="2" s="1"/>
  <c r="C56" i="1"/>
  <c r="B57" i="1"/>
  <c r="D57" i="1" l="1"/>
  <c r="F57" i="1"/>
  <c r="E57" i="1"/>
  <c r="G57" i="1" s="1"/>
  <c r="H57" i="1" s="1"/>
  <c r="D48" i="2"/>
  <c r="C48" i="2"/>
  <c r="B49" i="2"/>
  <c r="E49" i="2" s="1"/>
  <c r="C57" i="1"/>
  <c r="B58" i="1"/>
  <c r="D58" i="1" l="1"/>
  <c r="E58" i="1"/>
  <c r="D49" i="2"/>
  <c r="F58" i="1"/>
  <c r="H38" i="2"/>
  <c r="F39" i="2" s="1"/>
  <c r="G39" i="2" s="1"/>
  <c r="C49" i="2"/>
  <c r="B50" i="2"/>
  <c r="E50" i="2" s="1"/>
  <c r="B59" i="1"/>
  <c r="C58" i="1"/>
  <c r="G58" i="1" l="1"/>
  <c r="H58" i="1" s="1"/>
  <c r="E59" i="1"/>
  <c r="F59" i="1"/>
  <c r="D50" i="2"/>
  <c r="D59" i="1"/>
  <c r="C50" i="2"/>
  <c r="B51" i="2"/>
  <c r="E51" i="2" s="1"/>
  <c r="B60" i="1"/>
  <c r="E60" i="1" s="1"/>
  <c r="C59" i="1"/>
  <c r="D60" i="1" l="1"/>
  <c r="D51" i="2"/>
  <c r="G59" i="1"/>
  <c r="H39" i="2"/>
  <c r="F40" i="2" s="1"/>
  <c r="G40" i="2" s="1"/>
  <c r="C51" i="2"/>
  <c r="B52" i="2"/>
  <c r="E52" i="2" s="1"/>
  <c r="B61" i="1"/>
  <c r="E61" i="1" s="1"/>
  <c r="C60" i="1"/>
  <c r="D52" i="2" l="1"/>
  <c r="H59" i="1"/>
  <c r="F60" i="1" s="1"/>
  <c r="G60" i="1" s="1"/>
  <c r="H60" i="1" s="1"/>
  <c r="F61" i="1" s="1"/>
  <c r="G61" i="1" s="1"/>
  <c r="H61" i="1" s="1"/>
  <c r="D61" i="1"/>
  <c r="B53" i="2"/>
  <c r="E53" i="2" s="1"/>
  <c r="C52" i="2"/>
  <c r="C61" i="1"/>
  <c r="B62" i="1"/>
  <c r="D62" i="1" l="1"/>
  <c r="E62" i="1"/>
  <c r="F62" i="1"/>
  <c r="D53" i="2"/>
  <c r="D54" i="2" s="1"/>
  <c r="H40" i="2"/>
  <c r="F41" i="2" s="1"/>
  <c r="G41" i="2" s="1"/>
  <c r="B54" i="2"/>
  <c r="E54" i="2" s="1"/>
  <c r="C53" i="2"/>
  <c r="C62" i="1"/>
  <c r="B63" i="1"/>
  <c r="E63" i="1" l="1"/>
  <c r="G62" i="1"/>
  <c r="H62" i="1" s="1"/>
  <c r="F63" i="1" s="1"/>
  <c r="G63" i="1" s="1"/>
  <c r="D63" i="1"/>
  <c r="C54" i="2"/>
  <c r="B55" i="2"/>
  <c r="E55" i="2" s="1"/>
  <c r="C63" i="1"/>
  <c r="B64" i="1"/>
  <c r="E64" i="1" s="1"/>
  <c r="D64" i="1" l="1"/>
  <c r="D55" i="2"/>
  <c r="D56" i="2" s="1"/>
  <c r="H63" i="1"/>
  <c r="F64" i="1" s="1"/>
  <c r="G64" i="1" s="1"/>
  <c r="H64" i="1" s="1"/>
  <c r="H41" i="2"/>
  <c r="F42" i="2" s="1"/>
  <c r="G42" i="2" s="1"/>
  <c r="C55" i="2"/>
  <c r="B56" i="2"/>
  <c r="E56" i="2" s="1"/>
  <c r="C64" i="1"/>
  <c r="B65" i="1"/>
  <c r="E65" i="1" l="1"/>
  <c r="F65" i="1"/>
  <c r="G65" i="1" s="1"/>
  <c r="H65" i="1" s="1"/>
  <c r="D65" i="1"/>
  <c r="C56" i="2"/>
  <c r="B57" i="2"/>
  <c r="E57" i="2" s="1"/>
  <c r="C65" i="1"/>
  <c r="B66" i="1"/>
  <c r="D66" i="1" l="1"/>
  <c r="E66" i="1"/>
  <c r="F66" i="1"/>
  <c r="G66" i="1" s="1"/>
  <c r="H66" i="1" s="1"/>
  <c r="D57" i="2"/>
  <c r="H42" i="2"/>
  <c r="F43" i="2" s="1"/>
  <c r="G43" i="2" s="1"/>
  <c r="C57" i="2"/>
  <c r="B58" i="2"/>
  <c r="E58" i="2" s="1"/>
  <c r="B67" i="1"/>
  <c r="C66" i="1"/>
  <c r="D58" i="2" l="1"/>
  <c r="E67" i="1"/>
  <c r="F67" i="1"/>
  <c r="G67" i="1" s="1"/>
  <c r="H67" i="1" s="1"/>
  <c r="D67" i="1"/>
  <c r="E37" i="3"/>
  <c r="C58" i="2"/>
  <c r="B59" i="2"/>
  <c r="E59" i="2" s="1"/>
  <c r="B68" i="1"/>
  <c r="C67" i="1"/>
  <c r="D68" i="1" l="1"/>
  <c r="E68" i="1"/>
  <c r="F68" i="1"/>
  <c r="G68" i="1" s="1"/>
  <c r="H68" i="1" s="1"/>
  <c r="D59" i="2"/>
  <c r="E38" i="3"/>
  <c r="E111" i="3"/>
  <c r="E124" i="3" s="1"/>
  <c r="C59" i="2"/>
  <c r="B60" i="2"/>
  <c r="E60" i="2" s="1"/>
  <c r="B69" i="1"/>
  <c r="C68" i="1"/>
  <c r="E69" i="1" l="1"/>
  <c r="F69" i="1"/>
  <c r="G69" i="1" s="1"/>
  <c r="H69" i="1" s="1"/>
  <c r="D60" i="2"/>
  <c r="D69" i="1"/>
  <c r="H43" i="2"/>
  <c r="F44" i="2" s="1"/>
  <c r="G44" i="2" s="1"/>
  <c r="B61" i="2"/>
  <c r="E61" i="2" s="1"/>
  <c r="C60" i="2"/>
  <c r="C69" i="1"/>
  <c r="B70" i="1"/>
  <c r="D70" i="1" l="1"/>
  <c r="E70" i="1"/>
  <c r="F70" i="1"/>
  <c r="D61" i="2"/>
  <c r="B62" i="2"/>
  <c r="E62" i="2" s="1"/>
  <c r="C61" i="2"/>
  <c r="C70" i="1"/>
  <c r="B71" i="1"/>
  <c r="D62" i="2" l="1"/>
  <c r="E71" i="1"/>
  <c r="G70" i="1"/>
  <c r="H70" i="1" s="1"/>
  <c r="F71" i="1" s="1"/>
  <c r="G71" i="1" s="1"/>
  <c r="H71" i="1" s="1"/>
  <c r="D71" i="1"/>
  <c r="H44" i="2"/>
  <c r="F45" i="2" s="1"/>
  <c r="G45" i="2" s="1"/>
  <c r="C62" i="2"/>
  <c r="B63" i="2"/>
  <c r="E63" i="2" s="1"/>
  <c r="C71" i="1"/>
  <c r="B72" i="1"/>
  <c r="E72" i="1" l="1"/>
  <c r="F72" i="1"/>
  <c r="G72" i="1" s="1"/>
  <c r="H72" i="1"/>
  <c r="D72" i="1"/>
  <c r="D63" i="2"/>
  <c r="C63" i="2"/>
  <c r="B64" i="2"/>
  <c r="E64" i="2" s="1"/>
  <c r="C72" i="1"/>
  <c r="B73" i="1"/>
  <c r="E73" i="1" s="1"/>
  <c r="D73" i="1" l="1"/>
  <c r="D64" i="2"/>
  <c r="F73" i="1"/>
  <c r="G73" i="1" s="1"/>
  <c r="H73" i="1" s="1"/>
  <c r="H45" i="2"/>
  <c r="F46" i="2" s="1"/>
  <c r="G46" i="2" s="1"/>
  <c r="C64" i="2"/>
  <c r="B65" i="2"/>
  <c r="E65" i="2" s="1"/>
  <c r="B74" i="1"/>
  <c r="C73" i="1"/>
  <c r="E74" i="1" l="1"/>
  <c r="F74" i="1"/>
  <c r="G74" i="1" s="1"/>
  <c r="H74" i="1" s="1"/>
  <c r="D65" i="2"/>
  <c r="D74" i="1"/>
  <c r="C65" i="2"/>
  <c r="B66" i="2"/>
  <c r="E66" i="2" s="1"/>
  <c r="B75" i="1"/>
  <c r="C74" i="1"/>
  <c r="D66" i="2" l="1"/>
  <c r="E75" i="1"/>
  <c r="F75" i="1"/>
  <c r="G75" i="1" s="1"/>
  <c r="H75" i="1" s="1"/>
  <c r="D75" i="1"/>
  <c r="H46" i="2"/>
  <c r="F47" i="2" s="1"/>
  <c r="G47" i="2" s="1"/>
  <c r="C66" i="2"/>
  <c r="B67" i="2"/>
  <c r="E67" i="2" s="1"/>
  <c r="B76" i="1"/>
  <c r="C75" i="1"/>
  <c r="D76" i="1" l="1"/>
  <c r="E76" i="1"/>
  <c r="F76" i="1"/>
  <c r="G76" i="1" s="1"/>
  <c r="H76" i="1" s="1"/>
  <c r="D67" i="2"/>
  <c r="C67" i="2"/>
  <c r="B68" i="2"/>
  <c r="E68" i="2" s="1"/>
  <c r="B77" i="1"/>
  <c r="C76" i="1"/>
  <c r="E77" i="1" l="1"/>
  <c r="F77" i="1"/>
  <c r="D68" i="2"/>
  <c r="D77" i="1"/>
  <c r="H47" i="2"/>
  <c r="F48" i="2" s="1"/>
  <c r="G48" i="2" s="1"/>
  <c r="B69" i="2"/>
  <c r="E69" i="2" s="1"/>
  <c r="C68" i="2"/>
  <c r="C77" i="1"/>
  <c r="B78" i="1"/>
  <c r="E78" i="1" l="1"/>
  <c r="D78" i="1"/>
  <c r="G77" i="1"/>
  <c r="H77" i="1" s="1"/>
  <c r="D69" i="2"/>
  <c r="H48" i="2"/>
  <c r="F49" i="2" s="1"/>
  <c r="G49" i="2" s="1"/>
  <c r="B70" i="2"/>
  <c r="E70" i="2" s="1"/>
  <c r="C69" i="2"/>
  <c r="C78" i="1"/>
  <c r="B79" i="1"/>
  <c r="E79" i="1" s="1"/>
  <c r="D70" i="2" l="1"/>
  <c r="D79" i="1"/>
  <c r="F78" i="1"/>
  <c r="G78" i="1" s="1"/>
  <c r="H78" i="1" s="1"/>
  <c r="F79" i="1" s="1"/>
  <c r="G79" i="1" s="1"/>
  <c r="H79" i="1" s="1"/>
  <c r="C70" i="2"/>
  <c r="B71" i="2"/>
  <c r="E71" i="2" s="1"/>
  <c r="C79" i="1"/>
  <c r="B80" i="1"/>
  <c r="E80" i="1" l="1"/>
  <c r="F80" i="1"/>
  <c r="G80" i="1" s="1"/>
  <c r="H80" i="1" s="1"/>
  <c r="D71" i="2"/>
  <c r="D80" i="1"/>
  <c r="H49" i="2"/>
  <c r="F50" i="2" s="1"/>
  <c r="G50" i="2" s="1"/>
  <c r="B72" i="2"/>
  <c r="E72" i="2" s="1"/>
  <c r="C71" i="2"/>
  <c r="C80" i="1"/>
  <c r="B81" i="1"/>
  <c r="E81" i="1" l="1"/>
  <c r="F81" i="1"/>
  <c r="D81" i="1"/>
  <c r="D72" i="2"/>
  <c r="C72" i="2"/>
  <c r="B73" i="2"/>
  <c r="E73" i="2" s="1"/>
  <c r="C81" i="1"/>
  <c r="B82" i="1"/>
  <c r="E82" i="1" l="1"/>
  <c r="D73" i="2"/>
  <c r="G81" i="1"/>
  <c r="H81" i="1" s="1"/>
  <c r="F82" i="1" s="1"/>
  <c r="G82" i="1" s="1"/>
  <c r="H82" i="1" s="1"/>
  <c r="D82" i="1"/>
  <c r="H50" i="2"/>
  <c r="F51" i="2" s="1"/>
  <c r="G51" i="2" s="1"/>
  <c r="B74" i="2"/>
  <c r="E74" i="2" s="1"/>
  <c r="C73" i="2"/>
  <c r="B83" i="1"/>
  <c r="C82" i="1"/>
  <c r="E83" i="1" l="1"/>
  <c r="F83" i="1"/>
  <c r="G83" i="1" s="1"/>
  <c r="H83" i="1" s="1"/>
  <c r="D83" i="1"/>
  <c r="D74" i="2"/>
  <c r="B75" i="2"/>
  <c r="E75" i="2" s="1"/>
  <c r="C74" i="2"/>
  <c r="B84" i="1"/>
  <c r="C83" i="1"/>
  <c r="E84" i="1" l="1"/>
  <c r="F84" i="1"/>
  <c r="G84" i="1" s="1"/>
  <c r="H84" i="1" s="1"/>
  <c r="D75" i="2"/>
  <c r="D84" i="1"/>
  <c r="H51" i="2"/>
  <c r="F52" i="2" s="1"/>
  <c r="G52" i="2" s="1"/>
  <c r="C75" i="2"/>
  <c r="B76" i="2"/>
  <c r="E76" i="2" s="1"/>
  <c r="B85" i="1"/>
  <c r="C84" i="1"/>
  <c r="D85" i="1" l="1"/>
  <c r="E85" i="1"/>
  <c r="F85" i="1"/>
  <c r="G85" i="1" s="1"/>
  <c r="H85" i="1" s="1"/>
  <c r="D76" i="2"/>
  <c r="C76" i="2"/>
  <c r="B77" i="2"/>
  <c r="E77" i="2" s="1"/>
  <c r="C85" i="1"/>
  <c r="B86" i="1"/>
  <c r="E86" i="1" l="1"/>
  <c r="F86" i="1"/>
  <c r="D77" i="2"/>
  <c r="D86" i="1"/>
  <c r="H52" i="2"/>
  <c r="F53" i="2" s="1"/>
  <c r="G53" i="2" s="1"/>
  <c r="C77" i="2"/>
  <c r="B78" i="2"/>
  <c r="E78" i="2" s="1"/>
  <c r="C86" i="1"/>
  <c r="B87" i="1"/>
  <c r="D87" i="1" l="1"/>
  <c r="G86" i="1"/>
  <c r="H86" i="1" s="1"/>
  <c r="E87" i="1"/>
  <c r="F87" i="1"/>
  <c r="G87" i="1" s="1"/>
  <c r="H87" i="1" s="1"/>
  <c r="D78" i="2"/>
  <c r="C78" i="2"/>
  <c r="B79" i="2"/>
  <c r="E79" i="2" s="1"/>
  <c r="C87" i="1"/>
  <c r="B88" i="1"/>
  <c r="E88" i="1" l="1"/>
  <c r="F88" i="1"/>
  <c r="D79" i="2"/>
  <c r="D88" i="1"/>
  <c r="H53" i="2"/>
  <c r="F54" i="2" s="1"/>
  <c r="G54" i="2" s="1"/>
  <c r="C79" i="2"/>
  <c r="B80" i="2"/>
  <c r="E80" i="2" s="1"/>
  <c r="C88" i="1"/>
  <c r="B89" i="1"/>
  <c r="D89" i="1" l="1"/>
  <c r="G88" i="1"/>
  <c r="H88" i="1" s="1"/>
  <c r="E89" i="1"/>
  <c r="F89" i="1"/>
  <c r="G89" i="1" s="1"/>
  <c r="H89" i="1" s="1"/>
  <c r="D80" i="2"/>
  <c r="C80" i="2"/>
  <c r="B81" i="2"/>
  <c r="E81" i="2" s="1"/>
  <c r="C89" i="1"/>
  <c r="B90" i="1"/>
  <c r="E90" i="1" l="1"/>
  <c r="F90" i="1"/>
  <c r="D81" i="2"/>
  <c r="D90" i="1"/>
  <c r="H54" i="2"/>
  <c r="F55" i="2" s="1"/>
  <c r="G55" i="2" s="1"/>
  <c r="B82" i="2"/>
  <c r="C81" i="2"/>
  <c r="C90" i="1"/>
  <c r="B91" i="1"/>
  <c r="E91" i="1" l="1"/>
  <c r="D91" i="1"/>
  <c r="G90" i="1"/>
  <c r="H90" i="1" s="1"/>
  <c r="F91" i="1" s="1"/>
  <c r="G91" i="1" s="1"/>
  <c r="H91" i="1" s="1"/>
  <c r="D82" i="2"/>
  <c r="E82" i="2"/>
  <c r="H82" i="2" s="1"/>
  <c r="F37" i="3"/>
  <c r="B83" i="2"/>
  <c r="C82" i="2"/>
  <c r="B92" i="1"/>
  <c r="C91" i="1"/>
  <c r="F82" i="2" l="1"/>
  <c r="G82" i="2" s="1"/>
  <c r="E92" i="1"/>
  <c r="F92" i="1"/>
  <c r="G92" i="1" s="1"/>
  <c r="H92" i="1" s="1"/>
  <c r="D83" i="2"/>
  <c r="E83" i="2"/>
  <c r="H83" i="2" s="1"/>
  <c r="D92" i="1"/>
  <c r="F111" i="3"/>
  <c r="F124" i="3" s="1"/>
  <c r="F38" i="3"/>
  <c r="C83" i="2"/>
  <c r="B84" i="2"/>
  <c r="B93" i="1"/>
  <c r="C92" i="1"/>
  <c r="D84" i="2" l="1"/>
  <c r="E84" i="2"/>
  <c r="H84" i="2" s="1"/>
  <c r="E93" i="1"/>
  <c r="F93" i="1"/>
  <c r="G93" i="1" s="1"/>
  <c r="H93" i="1" s="1"/>
  <c r="D93" i="1"/>
  <c r="F83" i="2"/>
  <c r="G83" i="2" s="1"/>
  <c r="H55" i="2"/>
  <c r="F56" i="2" s="1"/>
  <c r="G56" i="2" s="1"/>
  <c r="C84" i="2"/>
  <c r="B85" i="2"/>
  <c r="C93" i="1"/>
  <c r="B94" i="1"/>
  <c r="F84" i="2" l="1"/>
  <c r="G84" i="2" s="1"/>
  <c r="E94" i="1"/>
  <c r="F94" i="1"/>
  <c r="G94" i="1" s="1"/>
  <c r="H94" i="1" s="1"/>
  <c r="D85" i="2"/>
  <c r="E85" i="2"/>
  <c r="F85" i="2" s="1"/>
  <c r="G85" i="2" s="1"/>
  <c r="D94" i="1"/>
  <c r="C85" i="2"/>
  <c r="B86" i="2"/>
  <c r="C94" i="1"/>
  <c r="B95" i="1"/>
  <c r="D86" i="2" l="1"/>
  <c r="E86" i="2"/>
  <c r="H86" i="2" s="1"/>
  <c r="H85" i="2"/>
  <c r="D95" i="1"/>
  <c r="E95" i="1"/>
  <c r="F95" i="1"/>
  <c r="H56" i="2"/>
  <c r="F57" i="2" s="1"/>
  <c r="G57" i="2" s="1"/>
  <c r="C86" i="2"/>
  <c r="B87" i="2"/>
  <c r="C95" i="1"/>
  <c r="B96" i="1"/>
  <c r="E96" i="1" l="1"/>
  <c r="D87" i="2"/>
  <c r="E87" i="2"/>
  <c r="H87" i="2" s="1"/>
  <c r="G95" i="1"/>
  <c r="H95" i="1" s="1"/>
  <c r="D96" i="1"/>
  <c r="F86" i="2"/>
  <c r="G86" i="2" s="1"/>
  <c r="C87" i="2"/>
  <c r="B88" i="2"/>
  <c r="C96" i="1"/>
  <c r="B97" i="1"/>
  <c r="F87" i="2" l="1"/>
  <c r="G87" i="2" s="1"/>
  <c r="F96" i="1"/>
  <c r="G96" i="1" s="1"/>
  <c r="H96" i="1" s="1"/>
  <c r="E97" i="1"/>
  <c r="D88" i="2"/>
  <c r="E88" i="2"/>
  <c r="H88" i="2" s="1"/>
  <c r="D97" i="1"/>
  <c r="H57" i="2"/>
  <c r="F58" i="2" s="1"/>
  <c r="G58" i="2" s="1"/>
  <c r="C88" i="2"/>
  <c r="B89" i="2"/>
  <c r="C97" i="1"/>
  <c r="B98" i="1"/>
  <c r="F97" i="1" l="1"/>
  <c r="G97" i="1" s="1"/>
  <c r="H97" i="1" s="1"/>
  <c r="E98" i="1"/>
  <c r="F88" i="2"/>
  <c r="G88" i="2" s="1"/>
  <c r="D89" i="2"/>
  <c r="E89" i="2"/>
  <c r="F89" i="2" s="1"/>
  <c r="G89" i="2" s="1"/>
  <c r="D98" i="1"/>
  <c r="B90" i="2"/>
  <c r="C89" i="2"/>
  <c r="C98" i="1"/>
  <c r="B99" i="1"/>
  <c r="E99" i="1" s="1"/>
  <c r="F98" i="1" l="1"/>
  <c r="G98" i="1" s="1"/>
  <c r="H98" i="1" s="1"/>
  <c r="F99" i="1" s="1"/>
  <c r="G99" i="1" s="1"/>
  <c r="H99" i="1" s="1"/>
  <c r="H89" i="2"/>
  <c r="D90" i="2"/>
  <c r="E90" i="2"/>
  <c r="F90" i="2" s="1"/>
  <c r="G90" i="2" s="1"/>
  <c r="D99" i="1"/>
  <c r="H58" i="2"/>
  <c r="F59" i="2" s="1"/>
  <c r="G59" i="2" s="1"/>
  <c r="B91" i="2"/>
  <c r="C90" i="2"/>
  <c r="B100" i="1"/>
  <c r="C99" i="1"/>
  <c r="E100" i="1" l="1"/>
  <c r="F100" i="1"/>
  <c r="G100" i="1" s="1"/>
  <c r="H100" i="1" s="1"/>
  <c r="F101" i="1" s="1"/>
  <c r="G101" i="1" s="1"/>
  <c r="H101" i="1" s="1"/>
  <c r="D100" i="1"/>
  <c r="H90" i="2"/>
  <c r="D91" i="2"/>
  <c r="E91" i="2"/>
  <c r="H91" i="2" s="1"/>
  <c r="C91" i="2"/>
  <c r="B92" i="2"/>
  <c r="B101" i="1"/>
  <c r="E101" i="1" s="1"/>
  <c r="C100" i="1"/>
  <c r="D92" i="2" l="1"/>
  <c r="E92" i="2"/>
  <c r="F91" i="2"/>
  <c r="G91" i="2" s="1"/>
  <c r="D101" i="1"/>
  <c r="H59" i="2"/>
  <c r="F60" i="2" s="1"/>
  <c r="G60" i="2" s="1"/>
  <c r="C92" i="2"/>
  <c r="B93" i="2"/>
  <c r="C101" i="1"/>
  <c r="B102" i="1"/>
  <c r="E102" i="1" l="1"/>
  <c r="F102" i="1"/>
  <c r="D93" i="2"/>
  <c r="E93" i="2"/>
  <c r="F93" i="2" s="1"/>
  <c r="G93" i="2" s="1"/>
  <c r="D102" i="1"/>
  <c r="F92" i="2"/>
  <c r="G92" i="2" s="1"/>
  <c r="H92" i="2"/>
  <c r="H60" i="2"/>
  <c r="F61" i="2" s="1"/>
  <c r="G61" i="2" s="1"/>
  <c r="C93" i="2"/>
  <c r="B94" i="2"/>
  <c r="C102" i="1"/>
  <c r="B103" i="1"/>
  <c r="E103" i="1" l="1"/>
  <c r="D94" i="2"/>
  <c r="E94" i="2"/>
  <c r="H94" i="2" s="1"/>
  <c r="H93" i="2"/>
  <c r="G102" i="1"/>
  <c r="H102" i="1" s="1"/>
  <c r="F103" i="1" s="1"/>
  <c r="G103" i="1" s="1"/>
  <c r="H103" i="1" s="1"/>
  <c r="D103" i="1"/>
  <c r="C94" i="2"/>
  <c r="B95" i="2"/>
  <c r="C103" i="1"/>
  <c r="B104" i="1"/>
  <c r="E104" i="1" l="1"/>
  <c r="F104" i="1"/>
  <c r="D95" i="2"/>
  <c r="E95" i="2"/>
  <c r="F95" i="2" s="1"/>
  <c r="G95" i="2" s="1"/>
  <c r="F94" i="2"/>
  <c r="G94" i="2" s="1"/>
  <c r="D104" i="1"/>
  <c r="H61" i="2"/>
  <c r="F62" i="2" s="1"/>
  <c r="G62" i="2" s="1"/>
  <c r="C95" i="2"/>
  <c r="B96" i="2"/>
  <c r="C104" i="1"/>
  <c r="B105" i="1"/>
  <c r="E105" i="1" l="1"/>
  <c r="H96" i="2"/>
  <c r="D96" i="2"/>
  <c r="E96" i="2"/>
  <c r="D105" i="1"/>
  <c r="H95" i="2"/>
  <c r="G104" i="1"/>
  <c r="H104" i="1" s="1"/>
  <c r="F105" i="1" s="1"/>
  <c r="G105" i="1" s="1"/>
  <c r="H105" i="1" s="1"/>
  <c r="C96" i="2"/>
  <c r="B97" i="2"/>
  <c r="C105" i="1"/>
  <c r="B106" i="1"/>
  <c r="E106" i="1" l="1"/>
  <c r="F106" i="1"/>
  <c r="G106" i="1" s="1"/>
  <c r="H106" i="1" s="1"/>
  <c r="D97" i="2"/>
  <c r="E97" i="2"/>
  <c r="F96" i="2"/>
  <c r="G96" i="2" s="1"/>
  <c r="D106" i="1"/>
  <c r="H62" i="2"/>
  <c r="F63" i="2" s="1"/>
  <c r="G63" i="2" s="1"/>
  <c r="B98" i="2"/>
  <c r="C97" i="2"/>
  <c r="C106" i="1"/>
  <c r="B107" i="1"/>
  <c r="H97" i="2" l="1"/>
  <c r="E107" i="1"/>
  <c r="F107" i="1"/>
  <c r="D98" i="2"/>
  <c r="E98" i="2"/>
  <c r="H98" i="2" s="1"/>
  <c r="D107" i="1"/>
  <c r="F97" i="2"/>
  <c r="G97" i="2" s="1"/>
  <c r="B99" i="2"/>
  <c r="C98" i="2"/>
  <c r="B108" i="1"/>
  <c r="C107" i="1"/>
  <c r="E108" i="1" l="1"/>
  <c r="D99" i="2"/>
  <c r="E99" i="2"/>
  <c r="F99" i="2" s="1"/>
  <c r="G99" i="2" s="1"/>
  <c r="F98" i="2"/>
  <c r="G98" i="2" s="1"/>
  <c r="G107" i="1"/>
  <c r="H107" i="1" s="1"/>
  <c r="F108" i="1" s="1"/>
  <c r="G108" i="1" s="1"/>
  <c r="H108" i="1" s="1"/>
  <c r="D108" i="1"/>
  <c r="H63" i="2"/>
  <c r="F64" i="2" s="1"/>
  <c r="G64" i="2" s="1"/>
  <c r="C99" i="2"/>
  <c r="B100" i="2"/>
  <c r="B109" i="1"/>
  <c r="C108" i="1"/>
  <c r="D100" i="2" l="1"/>
  <c r="E100" i="2"/>
  <c r="E109" i="1"/>
  <c r="F109" i="1"/>
  <c r="H99" i="2"/>
  <c r="D109" i="1"/>
  <c r="C100" i="2"/>
  <c r="B101" i="2"/>
  <c r="C109" i="1"/>
  <c r="B110" i="1"/>
  <c r="E110" i="1" l="1"/>
  <c r="D110" i="1"/>
  <c r="G109" i="1"/>
  <c r="H109" i="1" s="1"/>
  <c r="F110" i="1" s="1"/>
  <c r="G110" i="1" s="1"/>
  <c r="H110" i="1" s="1"/>
  <c r="F100" i="2"/>
  <c r="G100" i="2" s="1"/>
  <c r="D101" i="2"/>
  <c r="E101" i="2"/>
  <c r="F101" i="2" s="1"/>
  <c r="G101" i="2" s="1"/>
  <c r="H100" i="2"/>
  <c r="H64" i="2"/>
  <c r="F65" i="2" s="1"/>
  <c r="G65" i="2" s="1"/>
  <c r="C101" i="2"/>
  <c r="B102" i="2"/>
  <c r="C110" i="1"/>
  <c r="B111" i="1"/>
  <c r="E111" i="1" l="1"/>
  <c r="F111" i="1"/>
  <c r="H101" i="2"/>
  <c r="D102" i="2"/>
  <c r="E102" i="2"/>
  <c r="F102" i="2" s="1"/>
  <c r="G102" i="2" s="1"/>
  <c r="D111" i="1"/>
  <c r="C102" i="2"/>
  <c r="B103" i="2"/>
  <c r="C111" i="1"/>
  <c r="B112" i="1"/>
  <c r="D103" i="2" l="1"/>
  <c r="E103" i="2"/>
  <c r="F103" i="2" s="1"/>
  <c r="G103" i="2" s="1"/>
  <c r="D112" i="1"/>
  <c r="H102" i="2"/>
  <c r="G111" i="1"/>
  <c r="H111" i="1" s="1"/>
  <c r="E112" i="1"/>
  <c r="F112" i="1"/>
  <c r="H65" i="2"/>
  <c r="F66" i="2" s="1"/>
  <c r="G66" i="2" s="1"/>
  <c r="C103" i="2"/>
  <c r="B104" i="2"/>
  <c r="C112" i="1"/>
  <c r="B113" i="1"/>
  <c r="E113" i="1" s="1"/>
  <c r="H103" i="2" l="1"/>
  <c r="D104" i="2"/>
  <c r="E104" i="2"/>
  <c r="F104" i="2" s="1"/>
  <c r="G104" i="2" s="1"/>
  <c r="G112" i="1"/>
  <c r="H112" i="1" s="1"/>
  <c r="F113" i="1" s="1"/>
  <c r="G113" i="1" s="1"/>
  <c r="H113" i="1" s="1"/>
  <c r="D113" i="1"/>
  <c r="C104" i="2"/>
  <c r="B105" i="2"/>
  <c r="C113" i="1"/>
  <c r="B114" i="1"/>
  <c r="E114" i="1" l="1"/>
  <c r="F114" i="1"/>
  <c r="H104" i="2"/>
  <c r="D105" i="2"/>
  <c r="E105" i="2"/>
  <c r="H105" i="2" s="1"/>
  <c r="D114" i="1"/>
  <c r="H66" i="2"/>
  <c r="F67" i="2" s="1"/>
  <c r="G67" i="2" s="1"/>
  <c r="B106" i="2"/>
  <c r="C105" i="2"/>
  <c r="C114" i="1"/>
  <c r="B115" i="1"/>
  <c r="E115" i="1" l="1"/>
  <c r="D115" i="1"/>
  <c r="F105" i="2"/>
  <c r="G105" i="2" s="1"/>
  <c r="G114" i="1"/>
  <c r="H114" i="1" s="1"/>
  <c r="F115" i="1" s="1"/>
  <c r="G115" i="1" s="1"/>
  <c r="H115" i="1" s="1"/>
  <c r="D106" i="2"/>
  <c r="E106" i="2"/>
  <c r="F106" i="2" s="1"/>
  <c r="G106" i="2" s="1"/>
  <c r="G37" i="3"/>
  <c r="B107" i="2"/>
  <c r="C106" i="2"/>
  <c r="B116" i="1"/>
  <c r="C115" i="1"/>
  <c r="E116" i="1" l="1"/>
  <c r="F116" i="1"/>
  <c r="D107" i="2"/>
  <c r="E107" i="2"/>
  <c r="F107" i="2" s="1"/>
  <c r="G107" i="2" s="1"/>
  <c r="H106" i="2"/>
  <c r="D116" i="1"/>
  <c r="G38" i="3"/>
  <c r="G111" i="3"/>
  <c r="G124" i="3" s="1"/>
  <c r="C107" i="2"/>
  <c r="B108" i="2"/>
  <c r="B117" i="1"/>
  <c r="C116" i="1"/>
  <c r="E117" i="1" l="1"/>
  <c r="D117" i="1"/>
  <c r="H107" i="2"/>
  <c r="G116" i="1"/>
  <c r="H116" i="1" s="1"/>
  <c r="F117" i="1" s="1"/>
  <c r="G117" i="1" s="1"/>
  <c r="H117" i="1" s="1"/>
  <c r="D108" i="2"/>
  <c r="E108" i="2"/>
  <c r="F108" i="2" s="1"/>
  <c r="G108" i="2" s="1"/>
  <c r="H67" i="2"/>
  <c r="F68" i="2" s="1"/>
  <c r="G68" i="2" s="1"/>
  <c r="C108" i="2"/>
  <c r="B109" i="2"/>
  <c r="C117" i="1"/>
  <c r="B118" i="1"/>
  <c r="E118" i="1" l="1"/>
  <c r="F118" i="1"/>
  <c r="G118" i="1" s="1"/>
  <c r="H118" i="1" s="1"/>
  <c r="D109" i="2"/>
  <c r="E109" i="2"/>
  <c r="F109" i="2" s="1"/>
  <c r="G109" i="2" s="1"/>
  <c r="H108" i="2"/>
  <c r="D118" i="1"/>
  <c r="C109" i="2"/>
  <c r="B110" i="2"/>
  <c r="C118" i="1"/>
  <c r="B119" i="1"/>
  <c r="D119" i="1" l="1"/>
  <c r="H109" i="2"/>
  <c r="E119" i="1"/>
  <c r="F119" i="1"/>
  <c r="D110" i="2"/>
  <c r="E110" i="2"/>
  <c r="H110" i="2" s="1"/>
  <c r="H68" i="2"/>
  <c r="F69" i="2" s="1"/>
  <c r="G69" i="2" s="1"/>
  <c r="C110" i="2"/>
  <c r="B111" i="2"/>
  <c r="C119" i="1"/>
  <c r="B120" i="1"/>
  <c r="D111" i="2" l="1"/>
  <c r="E111" i="2"/>
  <c r="F111" i="2" s="1"/>
  <c r="G111" i="2" s="1"/>
  <c r="F110" i="2"/>
  <c r="G110" i="2" s="1"/>
  <c r="G119" i="1"/>
  <c r="H119" i="1" s="1"/>
  <c r="E120" i="1"/>
  <c r="F120" i="1"/>
  <c r="D120" i="1"/>
  <c r="C111" i="2"/>
  <c r="B112" i="2"/>
  <c r="C120" i="1"/>
  <c r="B121" i="1"/>
  <c r="E121" i="1" l="1"/>
  <c r="D121" i="1"/>
  <c r="G120" i="1"/>
  <c r="H120" i="1" s="1"/>
  <c r="F121" i="1" s="1"/>
  <c r="G121" i="1" s="1"/>
  <c r="H121" i="1" s="1"/>
  <c r="H111" i="2"/>
  <c r="D112" i="2"/>
  <c r="E112" i="2"/>
  <c r="F112" i="2" s="1"/>
  <c r="G112" i="2" s="1"/>
  <c r="H69" i="2"/>
  <c r="F70" i="2" s="1"/>
  <c r="G70" i="2" s="1"/>
  <c r="C112" i="2"/>
  <c r="B113" i="2"/>
  <c r="C121" i="1"/>
  <c r="B122" i="1"/>
  <c r="E122" i="1" l="1"/>
  <c r="F122" i="1"/>
  <c r="G122" i="1" s="1"/>
  <c r="H122" i="1" s="1"/>
  <c r="F123" i="1" s="1"/>
  <c r="G123" i="1" s="1"/>
  <c r="H123" i="1" s="1"/>
  <c r="H112" i="2"/>
  <c r="D113" i="2"/>
  <c r="E113" i="2"/>
  <c r="D122" i="1"/>
  <c r="B114" i="2"/>
  <c r="C113" i="2"/>
  <c r="C122" i="1"/>
  <c r="B123" i="1"/>
  <c r="E123" i="1" s="1"/>
  <c r="D114" i="2" l="1"/>
  <c r="E114" i="2"/>
  <c r="H114" i="2" s="1"/>
  <c r="H113" i="2"/>
  <c r="D123" i="1"/>
  <c r="F113" i="2"/>
  <c r="G113" i="2" s="1"/>
  <c r="H70" i="2"/>
  <c r="F71" i="2" s="1"/>
  <c r="G71" i="2" s="1"/>
  <c r="B115" i="2"/>
  <c r="C114" i="2"/>
  <c r="B124" i="1"/>
  <c r="C123" i="1"/>
  <c r="F114" i="2" l="1"/>
  <c r="G114" i="2" s="1"/>
  <c r="E124" i="1"/>
  <c r="F124" i="1"/>
  <c r="G124" i="1" s="1"/>
  <c r="H124" i="1" s="1"/>
  <c r="D115" i="2"/>
  <c r="E115" i="2"/>
  <c r="H115" i="2" s="1"/>
  <c r="D124" i="1"/>
  <c r="C115" i="2"/>
  <c r="B116" i="2"/>
  <c r="B125" i="1"/>
  <c r="C124" i="1"/>
  <c r="D116" i="2" l="1"/>
  <c r="E116" i="2"/>
  <c r="E125" i="1"/>
  <c r="F125" i="1"/>
  <c r="D125" i="1"/>
  <c r="F115" i="2"/>
  <c r="G115" i="2" s="1"/>
  <c r="H71" i="2"/>
  <c r="F72" i="2" s="1"/>
  <c r="G72" i="2" s="1"/>
  <c r="C116" i="2"/>
  <c r="B117" i="2"/>
  <c r="C125" i="1"/>
  <c r="B126" i="1"/>
  <c r="D117" i="2" l="1"/>
  <c r="E117" i="2"/>
  <c r="F117" i="2" s="1"/>
  <c r="G117" i="2" s="1"/>
  <c r="G125" i="1"/>
  <c r="H125" i="1" s="1"/>
  <c r="F116" i="2"/>
  <c r="G116" i="2" s="1"/>
  <c r="E126" i="1"/>
  <c r="F126" i="1"/>
  <c r="G126" i="1" s="1"/>
  <c r="H126" i="1" s="1"/>
  <c r="D126" i="1"/>
  <c r="H116" i="2"/>
  <c r="H72" i="2"/>
  <c r="F73" i="2" s="1"/>
  <c r="G73" i="2" s="1"/>
  <c r="C117" i="2"/>
  <c r="B118" i="2"/>
  <c r="C126" i="1"/>
  <c r="B127" i="1"/>
  <c r="E127" i="1" l="1"/>
  <c r="F127" i="1"/>
  <c r="G127" i="1" s="1"/>
  <c r="H127" i="1" s="1"/>
  <c r="D118" i="2"/>
  <c r="E118" i="2"/>
  <c r="H118" i="2" s="1"/>
  <c r="D127" i="1"/>
  <c r="H117" i="2"/>
  <c r="C118" i="2"/>
  <c r="B119" i="2"/>
  <c r="C127" i="1"/>
  <c r="B128" i="1"/>
  <c r="F118" i="2" l="1"/>
  <c r="G118" i="2" s="1"/>
  <c r="E128" i="1"/>
  <c r="F128" i="1"/>
  <c r="G128" i="1" s="1"/>
  <c r="H128" i="1" s="1"/>
  <c r="D119" i="2"/>
  <c r="E119" i="2"/>
  <c r="H119" i="2" s="1"/>
  <c r="D128" i="1"/>
  <c r="H73" i="2"/>
  <c r="F74" i="2" s="1"/>
  <c r="G74" i="2" s="1"/>
  <c r="C119" i="2"/>
  <c r="B120" i="2"/>
  <c r="C128" i="1"/>
  <c r="B129" i="1"/>
  <c r="D120" i="2" l="1"/>
  <c r="E120" i="2"/>
  <c r="D129" i="1"/>
  <c r="F119" i="2"/>
  <c r="G119" i="2" s="1"/>
  <c r="E129" i="1"/>
  <c r="H129" i="1"/>
  <c r="F129" i="1"/>
  <c r="G129" i="1" s="1"/>
  <c r="C120" i="2"/>
  <c r="B121" i="2"/>
  <c r="C129" i="1"/>
  <c r="B130" i="1"/>
  <c r="D121" i="2" l="1"/>
  <c r="E121" i="2"/>
  <c r="F120" i="2"/>
  <c r="G120" i="2" s="1"/>
  <c r="E130" i="1"/>
  <c r="F130" i="1"/>
  <c r="G130" i="1" s="1"/>
  <c r="H130" i="1" s="1"/>
  <c r="D130" i="1"/>
  <c r="H120" i="2"/>
  <c r="H74" i="2"/>
  <c r="F75" i="2" s="1"/>
  <c r="G75" i="2" s="1"/>
  <c r="B122" i="2"/>
  <c r="C121" i="2"/>
  <c r="C130" i="1"/>
  <c r="B131" i="1"/>
  <c r="D122" i="2" l="1"/>
  <c r="E122" i="2"/>
  <c r="F122" i="2" s="1"/>
  <c r="G122" i="2" s="1"/>
  <c r="H121" i="2"/>
  <c r="E131" i="1"/>
  <c r="F131" i="1"/>
  <c r="G131" i="1" s="1"/>
  <c r="H131" i="1" s="1"/>
  <c r="D131" i="1"/>
  <c r="F121" i="2"/>
  <c r="G121" i="2" s="1"/>
  <c r="B123" i="2"/>
  <c r="C122" i="2"/>
  <c r="B132" i="1"/>
  <c r="C131" i="1"/>
  <c r="D123" i="2" l="1"/>
  <c r="E123" i="2"/>
  <c r="F123" i="2" s="1"/>
  <c r="G123" i="2" s="1"/>
  <c r="E132" i="1"/>
  <c r="F132" i="1"/>
  <c r="G132" i="1" s="1"/>
  <c r="H132" i="1" s="1"/>
  <c r="D132" i="1"/>
  <c r="H122" i="2"/>
  <c r="H75" i="2"/>
  <c r="F76" i="2" s="1"/>
  <c r="G76" i="2" s="1"/>
  <c r="C123" i="2"/>
  <c r="B124" i="2"/>
  <c r="B133" i="1"/>
  <c r="C132" i="1"/>
  <c r="H123" i="2" l="1"/>
  <c r="D124" i="2"/>
  <c r="E124" i="2"/>
  <c r="F124" i="2" s="1"/>
  <c r="G124" i="2" s="1"/>
  <c r="E133" i="1"/>
  <c r="F133" i="1"/>
  <c r="G133" i="1" s="1"/>
  <c r="H133" i="1" s="1"/>
  <c r="D133" i="1"/>
  <c r="C124" i="2"/>
  <c r="B125" i="2"/>
  <c r="C133" i="1"/>
  <c r="B134" i="1"/>
  <c r="E134" i="1" l="1"/>
  <c r="F134" i="1"/>
  <c r="G134" i="1" s="1"/>
  <c r="H134" i="1" s="1"/>
  <c r="D125" i="2"/>
  <c r="E125" i="2"/>
  <c r="H125" i="2" s="1"/>
  <c r="D134" i="1"/>
  <c r="H124" i="2"/>
  <c r="H76" i="2"/>
  <c r="F77" i="2" s="1"/>
  <c r="G77" i="2" s="1"/>
  <c r="C125" i="2"/>
  <c r="B126" i="2"/>
  <c r="C134" i="1"/>
  <c r="B135" i="1"/>
  <c r="E135" i="1" l="1"/>
  <c r="F135" i="1"/>
  <c r="D126" i="2"/>
  <c r="E126" i="2"/>
  <c r="F126" i="2" s="1"/>
  <c r="G126" i="2" s="1"/>
  <c r="D135" i="1"/>
  <c r="F125" i="2"/>
  <c r="G125" i="2" s="1"/>
  <c r="C126" i="2"/>
  <c r="B127" i="2"/>
  <c r="C135" i="1"/>
  <c r="B136" i="1"/>
  <c r="E136" i="1" l="1"/>
  <c r="G135" i="1"/>
  <c r="H135" i="1" s="1"/>
  <c r="F136" i="1" s="1"/>
  <c r="G136" i="1" s="1"/>
  <c r="H136" i="1" s="1"/>
  <c r="F137" i="1" s="1"/>
  <c r="G137" i="1" s="1"/>
  <c r="H137" i="1" s="1"/>
  <c r="D127" i="2"/>
  <c r="E127" i="2"/>
  <c r="F127" i="2" s="1"/>
  <c r="G127" i="2" s="1"/>
  <c r="D136" i="1"/>
  <c r="H126" i="2"/>
  <c r="H77" i="2"/>
  <c r="F78" i="2" s="1"/>
  <c r="G78" i="2" s="1"/>
  <c r="C127" i="2"/>
  <c r="B128" i="2"/>
  <c r="C136" i="1"/>
  <c r="B137" i="1"/>
  <c r="E137" i="1" s="1"/>
  <c r="D128" i="2" l="1"/>
  <c r="E128" i="2"/>
  <c r="F128" i="2" s="1"/>
  <c r="G128" i="2" s="1"/>
  <c r="H127" i="2"/>
  <c r="D137" i="1"/>
  <c r="C128" i="2"/>
  <c r="B129" i="2"/>
  <c r="C137" i="1"/>
  <c r="B138" i="1"/>
  <c r="E138" i="1" l="1"/>
  <c r="F138" i="1"/>
  <c r="D138" i="1"/>
  <c r="D129" i="2"/>
  <c r="E129" i="2"/>
  <c r="H129" i="2" s="1"/>
  <c r="H128" i="2"/>
  <c r="H78" i="2"/>
  <c r="F79" i="2" s="1"/>
  <c r="G79" i="2" s="1"/>
  <c r="B130" i="2"/>
  <c r="C129" i="2"/>
  <c r="C138" i="1"/>
  <c r="B139" i="1"/>
  <c r="E139" i="1" l="1"/>
  <c r="D130" i="2"/>
  <c r="E130" i="2"/>
  <c r="F130" i="2" s="1"/>
  <c r="G130" i="2" s="1"/>
  <c r="F129" i="2"/>
  <c r="G129" i="2" s="1"/>
  <c r="G138" i="1"/>
  <c r="H138" i="1" s="1"/>
  <c r="F139" i="1" s="1"/>
  <c r="G139" i="1" s="1"/>
  <c r="H139" i="1" s="1"/>
  <c r="D139" i="1"/>
  <c r="H37" i="3"/>
  <c r="B131" i="2"/>
  <c r="C130" i="2"/>
  <c r="B140" i="1"/>
  <c r="C139" i="1"/>
  <c r="E140" i="1" l="1"/>
  <c r="F140" i="1"/>
  <c r="G140" i="1" s="1"/>
  <c r="H140" i="1" s="1"/>
  <c r="D131" i="2"/>
  <c r="E131" i="2"/>
  <c r="H131" i="2" s="1"/>
  <c r="D140" i="1"/>
  <c r="H130" i="2"/>
  <c r="H38" i="3"/>
  <c r="H111" i="3"/>
  <c r="H124" i="3" s="1"/>
  <c r="C131" i="2"/>
  <c r="B132" i="2"/>
  <c r="B141" i="1"/>
  <c r="C140" i="1"/>
  <c r="E141" i="1" l="1"/>
  <c r="F141" i="1"/>
  <c r="G141" i="1" s="1"/>
  <c r="H141" i="1" s="1"/>
  <c r="D141" i="1"/>
  <c r="F131" i="2"/>
  <c r="G131" i="2" s="1"/>
  <c r="D132" i="2"/>
  <c r="E132" i="2"/>
  <c r="F132" i="2" s="1"/>
  <c r="G132" i="2" s="1"/>
  <c r="H79" i="2"/>
  <c r="F80" i="2" s="1"/>
  <c r="G80" i="2" s="1"/>
  <c r="C132" i="2"/>
  <c r="B133" i="2"/>
  <c r="C141" i="1"/>
  <c r="B142" i="1"/>
  <c r="D133" i="2" l="1"/>
  <c r="E133" i="2"/>
  <c r="F133" i="2" s="1"/>
  <c r="G133" i="2" s="1"/>
  <c r="E142" i="1"/>
  <c r="F142" i="1"/>
  <c r="G142" i="1" s="1"/>
  <c r="H142" i="1" s="1"/>
  <c r="H132" i="2"/>
  <c r="D142" i="1"/>
  <c r="C133" i="2"/>
  <c r="B134" i="2"/>
  <c r="C142" i="1"/>
  <c r="B143" i="1"/>
  <c r="D143" i="1" l="1"/>
  <c r="H133" i="2"/>
  <c r="E143" i="1"/>
  <c r="F143" i="1"/>
  <c r="G143" i="1" s="1"/>
  <c r="H143" i="1" s="1"/>
  <c r="D134" i="2"/>
  <c r="E134" i="2"/>
  <c r="F134" i="2" s="1"/>
  <c r="G134" i="2" s="1"/>
  <c r="H80" i="2"/>
  <c r="F81" i="2" s="1"/>
  <c r="G81" i="2" s="1"/>
  <c r="C134" i="2"/>
  <c r="B135" i="2"/>
  <c r="C143" i="1"/>
  <c r="B144" i="1"/>
  <c r="D135" i="2" l="1"/>
  <c r="E135" i="2"/>
  <c r="F135" i="2" s="1"/>
  <c r="G135" i="2" s="1"/>
  <c r="E144" i="1"/>
  <c r="F144" i="1"/>
  <c r="G144" i="1" s="1"/>
  <c r="H144" i="1" s="1"/>
  <c r="F145" i="1" s="1"/>
  <c r="G145" i="1" s="1"/>
  <c r="H145" i="1" s="1"/>
  <c r="H134" i="2"/>
  <c r="D144" i="1"/>
  <c r="C135" i="2"/>
  <c r="B136" i="2"/>
  <c r="C144" i="1"/>
  <c r="B145" i="1"/>
  <c r="E145" i="1" s="1"/>
  <c r="H135" i="2" l="1"/>
  <c r="D136" i="2"/>
  <c r="E136" i="2"/>
  <c r="F136" i="2" s="1"/>
  <c r="D145" i="1"/>
  <c r="H81" i="2"/>
  <c r="C136" i="2"/>
  <c r="B137" i="2"/>
  <c r="C145" i="1"/>
  <c r="B146" i="1"/>
  <c r="E146" i="1" l="1"/>
  <c r="F146" i="1"/>
  <c r="G146" i="1" s="1"/>
  <c r="H146" i="1" s="1"/>
  <c r="F147" i="1" s="1"/>
  <c r="G147" i="1" s="1"/>
  <c r="H147" i="1" s="1"/>
  <c r="F137" i="2"/>
  <c r="D137" i="2"/>
  <c r="E137" i="2"/>
  <c r="D146" i="1"/>
  <c r="H136" i="2"/>
  <c r="G136" i="2"/>
  <c r="B138" i="2"/>
  <c r="C137" i="2"/>
  <c r="C146" i="1"/>
  <c r="B147" i="1"/>
  <c r="E147" i="1" s="1"/>
  <c r="D147" i="1" l="1"/>
  <c r="F138" i="2"/>
  <c r="G138" i="2" s="1"/>
  <c r="D138" i="2"/>
  <c r="H138" i="2"/>
  <c r="E138" i="2"/>
  <c r="G137" i="2"/>
  <c r="H137" i="2"/>
  <c r="B139" i="2"/>
  <c r="C138" i="2"/>
  <c r="B148" i="1"/>
  <c r="C147" i="1"/>
  <c r="E148" i="1" l="1"/>
  <c r="F148" i="1"/>
  <c r="G148" i="1" s="1"/>
  <c r="H148" i="1" s="1"/>
  <c r="D139" i="2"/>
  <c r="E139" i="2"/>
  <c r="F139" i="2" s="1"/>
  <c r="G139" i="2" s="1"/>
  <c r="D148" i="1"/>
  <c r="C139" i="2"/>
  <c r="B140" i="2"/>
  <c r="B149" i="1"/>
  <c r="C148" i="1"/>
  <c r="H139" i="2" l="1"/>
  <c r="E149" i="1"/>
  <c r="F149" i="1"/>
  <c r="F140" i="2"/>
  <c r="D140" i="2"/>
  <c r="H140" i="2"/>
  <c r="E140" i="2"/>
  <c r="D149" i="1"/>
  <c r="C140" i="2"/>
  <c r="B141" i="2"/>
  <c r="C149" i="1"/>
  <c r="B150" i="1"/>
  <c r="E150" i="1" l="1"/>
  <c r="D141" i="2"/>
  <c r="E141" i="2"/>
  <c r="H141" i="2" s="1"/>
  <c r="G140" i="2"/>
  <c r="G149" i="1"/>
  <c r="H149" i="1" s="1"/>
  <c r="F150" i="1" s="1"/>
  <c r="G150" i="1" s="1"/>
  <c r="D150" i="1"/>
  <c r="C141" i="2"/>
  <c r="B142" i="2"/>
  <c r="C150" i="1"/>
  <c r="B151" i="1"/>
  <c r="F141" i="2" l="1"/>
  <c r="G141" i="2" s="1"/>
  <c r="H150" i="1"/>
  <c r="E151" i="1"/>
  <c r="F151" i="1"/>
  <c r="D142" i="2"/>
  <c r="E142" i="2"/>
  <c r="F142" i="2" s="1"/>
  <c r="G142" i="2" s="1"/>
  <c r="D151" i="1"/>
  <c r="C142" i="2"/>
  <c r="B143" i="2"/>
  <c r="C151" i="1"/>
  <c r="B152" i="1"/>
  <c r="G151" i="1" l="1"/>
  <c r="H151" i="1" s="1"/>
  <c r="E152" i="1"/>
  <c r="F152" i="1"/>
  <c r="G152" i="1" s="1"/>
  <c r="H152" i="1" s="1"/>
  <c r="D143" i="2"/>
  <c r="E143" i="2"/>
  <c r="F143" i="2" s="1"/>
  <c r="G143" i="2" s="1"/>
  <c r="D152" i="1"/>
  <c r="H142" i="2"/>
  <c r="C143" i="2"/>
  <c r="B144" i="2"/>
  <c r="C152" i="1"/>
  <c r="B153" i="1"/>
  <c r="E153" i="1" l="1"/>
  <c r="F153" i="1"/>
  <c r="G153" i="1" s="1"/>
  <c r="H153" i="1" s="1"/>
  <c r="D144" i="2"/>
  <c r="E144" i="2"/>
  <c r="F144" i="2" s="1"/>
  <c r="G144" i="2" s="1"/>
  <c r="H143" i="2"/>
  <c r="D153" i="1"/>
  <c r="C144" i="2"/>
  <c r="B145" i="2"/>
  <c r="C153" i="1"/>
  <c r="B154" i="1"/>
  <c r="D154" i="1" l="1"/>
  <c r="H144" i="2"/>
  <c r="E154" i="1"/>
  <c r="F154" i="1" s="1"/>
  <c r="G154" i="1" s="1"/>
  <c r="H154" i="1" s="1"/>
  <c r="F145" i="2"/>
  <c r="G145" i="2" s="1"/>
  <c r="D145" i="2"/>
  <c r="E145" i="2"/>
  <c r="H145" i="2" s="1"/>
  <c r="B146" i="2"/>
  <c r="C145" i="2"/>
  <c r="C154" i="1"/>
  <c r="B155" i="1"/>
  <c r="E155" i="1" l="1"/>
  <c r="F155" i="1" s="1"/>
  <c r="G155" i="1" s="1"/>
  <c r="H155" i="1" s="1"/>
  <c r="D146" i="2"/>
  <c r="E146" i="2"/>
  <c r="F146" i="2" s="1"/>
  <c r="G146" i="2" s="1"/>
  <c r="D155" i="1"/>
  <c r="B147" i="2"/>
  <c r="C146" i="2"/>
  <c r="B156" i="1"/>
  <c r="C155" i="1"/>
  <c r="D147" i="2" l="1"/>
  <c r="E147" i="2"/>
  <c r="F147" i="2" s="1"/>
  <c r="G147" i="2" s="1"/>
  <c r="E156" i="1"/>
  <c r="F156" i="1"/>
  <c r="G156" i="1" s="1"/>
  <c r="H156" i="1"/>
  <c r="D156" i="1"/>
  <c r="H146" i="2"/>
  <c r="C147" i="2"/>
  <c r="B148" i="2"/>
  <c r="B157" i="1"/>
  <c r="C156" i="1"/>
  <c r="D157" i="1" l="1"/>
  <c r="H147" i="2"/>
  <c r="E157" i="1"/>
  <c r="F157" i="1" s="1"/>
  <c r="G157" i="1" s="1"/>
  <c r="H157" i="1" s="1"/>
  <c r="D148" i="2"/>
  <c r="H148" i="2"/>
  <c r="E148" i="2"/>
  <c r="F148" i="2" s="1"/>
  <c r="G148" i="2" s="1"/>
  <c r="C148" i="2"/>
  <c r="B149" i="2"/>
  <c r="C157" i="1"/>
  <c r="B158" i="1"/>
  <c r="E158" i="1" l="1"/>
  <c r="F158" i="1" s="1"/>
  <c r="G158" i="1" s="1"/>
  <c r="H158" i="1"/>
  <c r="D149" i="2"/>
  <c r="E149" i="2"/>
  <c r="H149" i="2" s="1"/>
  <c r="D158" i="1"/>
  <c r="C149" i="2"/>
  <c r="B150" i="2"/>
  <c r="C158" i="1"/>
  <c r="B159" i="1"/>
  <c r="E159" i="1" l="1"/>
  <c r="F159" i="1" s="1"/>
  <c r="G159" i="1" s="1"/>
  <c r="H159" i="1" s="1"/>
  <c r="D150" i="2"/>
  <c r="E150" i="2"/>
  <c r="F150" i="2" s="1"/>
  <c r="G150" i="2" s="1"/>
  <c r="D159" i="1"/>
  <c r="F149" i="2"/>
  <c r="G149" i="2" s="1"/>
  <c r="C150" i="2"/>
  <c r="B151" i="2"/>
  <c r="C159" i="1"/>
  <c r="B160" i="1"/>
  <c r="E160" i="1" l="1"/>
  <c r="F160" i="1" s="1"/>
  <c r="G160" i="1" s="1"/>
  <c r="H160" i="1"/>
  <c r="D151" i="2"/>
  <c r="E151" i="2"/>
  <c r="H151" i="2" s="1"/>
  <c r="D160" i="1"/>
  <c r="H150" i="2"/>
  <c r="C151" i="2"/>
  <c r="B152" i="2"/>
  <c r="C160" i="1"/>
  <c r="B161" i="1"/>
  <c r="D152" i="2" l="1"/>
  <c r="E152" i="2"/>
  <c r="F152" i="2" s="1"/>
  <c r="G152" i="2" s="1"/>
  <c r="D161" i="1"/>
  <c r="F151" i="2"/>
  <c r="G151" i="2" s="1"/>
  <c r="E161" i="1"/>
  <c r="F161" i="1"/>
  <c r="G161" i="1" s="1"/>
  <c r="H161" i="1" s="1"/>
  <c r="C152" i="2"/>
  <c r="B153" i="2"/>
  <c r="C161" i="1"/>
  <c r="B162" i="1"/>
  <c r="E162" i="1" l="1"/>
  <c r="F162" i="1" s="1"/>
  <c r="G162" i="1" s="1"/>
  <c r="H162" i="1" s="1"/>
  <c r="D153" i="2"/>
  <c r="E153" i="2"/>
  <c r="F153" i="2" s="1"/>
  <c r="G153" i="2" s="1"/>
  <c r="D162" i="1"/>
  <c r="H152" i="2"/>
  <c r="B154" i="2"/>
  <c r="C153" i="2"/>
  <c r="C162" i="1"/>
  <c r="B163" i="1"/>
  <c r="E163" i="1" l="1"/>
  <c r="F163" i="1" s="1"/>
  <c r="G163" i="1" s="1"/>
  <c r="H163" i="1" s="1"/>
  <c r="H153" i="2"/>
  <c r="D154" i="2"/>
  <c r="E154" i="2"/>
  <c r="F154" i="2" s="1"/>
  <c r="G154" i="2" s="1"/>
  <c r="D163" i="1"/>
  <c r="B155" i="2"/>
  <c r="C154" i="2"/>
  <c r="B164" i="1"/>
  <c r="C163" i="1"/>
  <c r="E164" i="1" l="1"/>
  <c r="F164" i="1" s="1"/>
  <c r="G164" i="1" s="1"/>
  <c r="H164" i="1" s="1"/>
  <c r="D164" i="1"/>
  <c r="H154" i="2"/>
  <c r="D155" i="2"/>
  <c r="E155" i="2"/>
  <c r="F155" i="2" s="1"/>
  <c r="G155" i="2" s="1"/>
  <c r="C155" i="2"/>
  <c r="B156" i="2"/>
  <c r="B165" i="1"/>
  <c r="C164" i="1"/>
  <c r="D156" i="2" l="1"/>
  <c r="E156" i="2"/>
  <c r="H155" i="2"/>
  <c r="E165" i="1"/>
  <c r="F165" i="1" s="1"/>
  <c r="G165" i="1" s="1"/>
  <c r="H165" i="1" s="1"/>
  <c r="D165" i="1"/>
  <c r="C156" i="2"/>
  <c r="B157" i="2"/>
  <c r="C165" i="1"/>
  <c r="B166" i="1"/>
  <c r="E166" i="1" l="1"/>
  <c r="F166" i="1"/>
  <c r="G166" i="1" s="1"/>
  <c r="H166" i="1"/>
  <c r="D166" i="1"/>
  <c r="F157" i="2"/>
  <c r="G157" i="2" s="1"/>
  <c r="D157" i="2"/>
  <c r="E157" i="2"/>
  <c r="H157" i="2" s="1"/>
  <c r="H156" i="2"/>
  <c r="F156" i="2"/>
  <c r="G156" i="2" s="1"/>
  <c r="C157" i="2"/>
  <c r="B158" i="2"/>
  <c r="C166" i="1"/>
  <c r="B167" i="1"/>
  <c r="D167" i="1" l="1"/>
  <c r="E167" i="1"/>
  <c r="F167" i="1" s="1"/>
  <c r="G167" i="1" s="1"/>
  <c r="H167" i="1" s="1"/>
  <c r="D158" i="2"/>
  <c r="H158" i="2"/>
  <c r="E158" i="2"/>
  <c r="F158" i="2" s="1"/>
  <c r="G158" i="2" s="1"/>
  <c r="C158" i="2"/>
  <c r="B159" i="2"/>
  <c r="C167" i="1"/>
  <c r="B168" i="1"/>
  <c r="E168" i="1" l="1"/>
  <c r="F168" i="1"/>
  <c r="G168" i="1" s="1"/>
  <c r="H168" i="1"/>
  <c r="D159" i="2"/>
  <c r="E159" i="2"/>
  <c r="H159" i="2" s="1"/>
  <c r="D168" i="1"/>
  <c r="C159" i="2"/>
  <c r="B160" i="2"/>
  <c r="C168" i="1"/>
  <c r="B169" i="1"/>
  <c r="E169" i="1" l="1"/>
  <c r="H169" i="1" s="1"/>
  <c r="F169" i="1"/>
  <c r="G169" i="1" s="1"/>
  <c r="D169" i="1"/>
  <c r="F159" i="2"/>
  <c r="G159" i="2" s="1"/>
  <c r="D160" i="2"/>
  <c r="E160" i="2"/>
  <c r="C160" i="2"/>
  <c r="B161" i="2"/>
  <c r="C169" i="1"/>
  <c r="B170" i="1"/>
  <c r="E170" i="1" l="1"/>
  <c r="F170" i="1" s="1"/>
  <c r="G170" i="1" s="1"/>
  <c r="H170" i="1"/>
  <c r="H160" i="2"/>
  <c r="F160" i="2"/>
  <c r="G160" i="2" s="1"/>
  <c r="D170" i="1"/>
  <c r="D161" i="2"/>
  <c r="E161" i="2"/>
  <c r="F161" i="2" s="1"/>
  <c r="B162" i="2"/>
  <c r="C161" i="2"/>
  <c r="C170" i="1"/>
  <c r="B171" i="1"/>
  <c r="E171" i="1" s="1"/>
  <c r="D162" i="2" l="1"/>
  <c r="E162" i="2"/>
  <c r="F162" i="2" s="1"/>
  <c r="G162" i="2" s="1"/>
  <c r="G161" i="2"/>
  <c r="H161" i="2"/>
  <c r="D171" i="1"/>
  <c r="F171" i="1"/>
  <c r="G171" i="1" s="1"/>
  <c r="H171" i="1" s="1"/>
  <c r="B163" i="2"/>
  <c r="C162" i="2"/>
  <c r="B172" i="1"/>
  <c r="C171" i="1"/>
  <c r="E172" i="1" l="1"/>
  <c r="H172" i="1"/>
  <c r="F172" i="1"/>
  <c r="G172" i="1" s="1"/>
  <c r="D163" i="2"/>
  <c r="E163" i="2"/>
  <c r="H163" i="2" s="1"/>
  <c r="D172" i="1"/>
  <c r="H162" i="2"/>
  <c r="C163" i="2"/>
  <c r="B164" i="2"/>
  <c r="B173" i="1"/>
  <c r="C172" i="1"/>
  <c r="E173" i="1" l="1"/>
  <c r="F173" i="1" s="1"/>
  <c r="G173" i="1" s="1"/>
  <c r="H173" i="1" s="1"/>
  <c r="D173" i="1"/>
  <c r="F163" i="2"/>
  <c r="G163" i="2" s="1"/>
  <c r="D164" i="2"/>
  <c r="E164" i="2"/>
  <c r="C164" i="2"/>
  <c r="B165" i="2"/>
  <c r="C173" i="1"/>
  <c r="B174" i="1"/>
  <c r="E174" i="1" l="1"/>
  <c r="F174" i="1" s="1"/>
  <c r="G174" i="1" s="1"/>
  <c r="H174" i="1"/>
  <c r="D165" i="2"/>
  <c r="E165" i="2"/>
  <c r="F165" i="2" s="1"/>
  <c r="G165" i="2" s="1"/>
  <c r="H164" i="2"/>
  <c r="F164" i="2"/>
  <c r="G164" i="2" s="1"/>
  <c r="D174" i="1"/>
  <c r="C165" i="2"/>
  <c r="B166" i="2"/>
  <c r="C174" i="1"/>
  <c r="B175" i="1"/>
  <c r="D166" i="2" l="1"/>
  <c r="E166" i="2"/>
  <c r="F166" i="2" s="1"/>
  <c r="G166" i="2" s="1"/>
  <c r="H165" i="2"/>
  <c r="E175" i="1"/>
  <c r="F175" i="1" s="1"/>
  <c r="G175" i="1" s="1"/>
  <c r="H175" i="1" s="1"/>
  <c r="D175" i="1"/>
  <c r="C166" i="2"/>
  <c r="B167" i="2"/>
  <c r="C175" i="1"/>
  <c r="B176" i="1"/>
  <c r="E176" i="1" l="1"/>
  <c r="F176" i="1" s="1"/>
  <c r="G176" i="1" s="1"/>
  <c r="H176" i="1"/>
  <c r="D176" i="1"/>
  <c r="D167" i="2"/>
  <c r="E167" i="2"/>
  <c r="F167" i="2" s="1"/>
  <c r="G167" i="2" s="1"/>
  <c r="H166" i="2"/>
  <c r="C167" i="2"/>
  <c r="B168" i="2"/>
  <c r="C176" i="1"/>
  <c r="B177" i="1"/>
  <c r="H167" i="2" l="1"/>
  <c r="E177" i="1"/>
  <c r="D177" i="1"/>
  <c r="F177" i="1"/>
  <c r="H177" i="1"/>
  <c r="D168" i="2"/>
  <c r="B169" i="2"/>
  <c r="E168" i="2"/>
  <c r="F168" i="2" s="1"/>
  <c r="G168" i="2" s="1"/>
  <c r="K37" i="3"/>
  <c r="M37" i="3"/>
  <c r="L37" i="3"/>
  <c r="N37" i="3"/>
  <c r="I37" i="3"/>
  <c r="J37" i="3"/>
  <c r="O37" i="3"/>
  <c r="C168" i="2"/>
  <c r="C177" i="1"/>
  <c r="B178" i="1"/>
  <c r="B179" i="1" l="1"/>
  <c r="D178" i="1"/>
  <c r="E178" i="1"/>
  <c r="H178" i="1"/>
  <c r="F178" i="1"/>
  <c r="G178" i="1" s="1"/>
  <c r="J111" i="3"/>
  <c r="J124" i="3" s="1"/>
  <c r="J38" i="3"/>
  <c r="N38" i="3"/>
  <c r="N111" i="3"/>
  <c r="N124" i="3" s="1"/>
  <c r="M111" i="3"/>
  <c r="M124" i="3" s="1"/>
  <c r="M38" i="3"/>
  <c r="H168" i="2"/>
  <c r="G177" i="1"/>
  <c r="O111" i="3"/>
  <c r="O124" i="3" s="1"/>
  <c r="O38" i="3"/>
  <c r="I38" i="3"/>
  <c r="I111" i="3"/>
  <c r="I124" i="3" s="1"/>
  <c r="L38" i="3"/>
  <c r="L111" i="3"/>
  <c r="L124" i="3" s="1"/>
  <c r="K38" i="3"/>
  <c r="K111" i="3"/>
  <c r="K124" i="3" s="1"/>
  <c r="C169" i="2"/>
  <c r="B170" i="2"/>
  <c r="E169" i="2"/>
  <c r="F169" i="2" s="1"/>
  <c r="G169" i="2" s="1"/>
  <c r="D169" i="2"/>
  <c r="C178" i="1"/>
  <c r="H169" i="2" l="1"/>
  <c r="C170" i="2"/>
  <c r="B171" i="2"/>
  <c r="E170" i="2"/>
  <c r="F170" i="2" s="1"/>
  <c r="G170" i="2" s="1"/>
  <c r="D170" i="2"/>
  <c r="C179" i="1"/>
  <c r="D179" i="1"/>
  <c r="E179" i="1"/>
  <c r="F179" i="1" s="1"/>
  <c r="G179" i="1" s="1"/>
  <c r="N85" i="3" s="1"/>
  <c r="N86" i="3" s="1"/>
  <c r="H179" i="1"/>
  <c r="E16" i="3"/>
  <c r="E15" i="3"/>
  <c r="N15" i="3"/>
  <c r="N16" i="3"/>
  <c r="O15" i="3"/>
  <c r="O16" i="3"/>
  <c r="H15" i="3"/>
  <c r="H16" i="3"/>
  <c r="J15" i="3"/>
  <c r="J16" i="3"/>
  <c r="M16" i="3"/>
  <c r="M15" i="3"/>
  <c r="K15" i="3"/>
  <c r="K16" i="3"/>
  <c r="G15" i="3"/>
  <c r="G16" i="3"/>
  <c r="P15" i="3"/>
  <c r="P16" i="3"/>
  <c r="L16" i="3"/>
  <c r="L15" i="3"/>
  <c r="O14" i="3"/>
  <c r="I15" i="3"/>
  <c r="I16" i="3"/>
  <c r="E14" i="3"/>
  <c r="F16" i="3"/>
  <c r="F15" i="3"/>
  <c r="H14" i="3"/>
  <c r="M14" i="3"/>
  <c r="I14" i="3"/>
  <c r="J14" i="3"/>
  <c r="P14" i="3"/>
  <c r="F14" i="3"/>
  <c r="G14" i="3"/>
  <c r="N14" i="3"/>
  <c r="L14" i="3"/>
  <c r="K14" i="3"/>
  <c r="N88" i="3" l="1"/>
  <c r="N97" i="3"/>
  <c r="E85" i="3"/>
  <c r="E86" i="3" s="1"/>
  <c r="D85" i="3"/>
  <c r="D86" i="3" s="1"/>
  <c r="F85" i="3"/>
  <c r="F86" i="3" s="1"/>
  <c r="G85" i="3"/>
  <c r="G86" i="3" s="1"/>
  <c r="J85" i="3"/>
  <c r="J86" i="3" s="1"/>
  <c r="M85" i="3"/>
  <c r="M86" i="3" s="1"/>
  <c r="I85" i="3"/>
  <c r="I86" i="3" s="1"/>
  <c r="L85" i="3"/>
  <c r="L86" i="3" s="1"/>
  <c r="P85" i="3"/>
  <c r="P86" i="3" s="1"/>
  <c r="H85" i="3"/>
  <c r="H86" i="3" s="1"/>
  <c r="K85" i="3"/>
  <c r="K86" i="3" s="1"/>
  <c r="O85" i="3"/>
  <c r="O86" i="3" s="1"/>
  <c r="C171" i="2"/>
  <c r="E171" i="2"/>
  <c r="H171" i="2" s="1"/>
  <c r="B172" i="2"/>
  <c r="D171" i="2"/>
  <c r="H170" i="2"/>
  <c r="F171" i="2" l="1"/>
  <c r="G171" i="2" s="1"/>
  <c r="O88" i="3"/>
  <c r="O97" i="3"/>
  <c r="H88" i="3"/>
  <c r="H97" i="3"/>
  <c r="L88" i="3"/>
  <c r="L97" i="3"/>
  <c r="M88" i="3"/>
  <c r="M97" i="3"/>
  <c r="G88" i="3"/>
  <c r="G97" i="3"/>
  <c r="D97" i="3"/>
  <c r="D88" i="3"/>
  <c r="D172" i="2"/>
  <c r="B173" i="2"/>
  <c r="C172" i="2"/>
  <c r="E172" i="2"/>
  <c r="H172" i="2" s="1"/>
  <c r="K88" i="3"/>
  <c r="K97" i="3"/>
  <c r="P97" i="3"/>
  <c r="P88" i="3"/>
  <c r="I88" i="3"/>
  <c r="I97" i="3"/>
  <c r="J88" i="3"/>
  <c r="J97" i="3"/>
  <c r="F97" i="3"/>
  <c r="F88" i="3"/>
  <c r="E97" i="3"/>
  <c r="E88" i="3"/>
  <c r="F172" i="2" l="1"/>
  <c r="G172" i="2" s="1"/>
  <c r="H173" i="2"/>
  <c r="D173" i="2"/>
  <c r="B174" i="2"/>
  <c r="E173" i="2"/>
  <c r="F173" i="2" s="1"/>
  <c r="G173" i="2" s="1"/>
  <c r="C173" i="2"/>
  <c r="E174" i="2" l="1"/>
  <c r="H174" i="2" s="1"/>
  <c r="C174" i="2"/>
  <c r="D174" i="2"/>
  <c r="B175" i="2"/>
  <c r="D175" i="2" l="1"/>
  <c r="E175" i="2"/>
  <c r="F175" i="2" s="1"/>
  <c r="G175" i="2" s="1"/>
  <c r="C175" i="2"/>
  <c r="P37" i="3"/>
  <c r="P89" i="3"/>
  <c r="F174" i="2"/>
  <c r="G174" i="2" s="1"/>
  <c r="P111" i="3" l="1"/>
  <c r="P124" i="3" s="1"/>
  <c r="P38" i="3"/>
  <c r="H175" i="2"/>
  <c r="P125" i="3"/>
  <c r="P110" i="3"/>
  <c r="P109" i="3" s="1"/>
  <c r="P90" i="3"/>
  <c r="P91" i="3" s="1"/>
  <c r="L89" i="3"/>
  <c r="M89" i="3"/>
  <c r="J89" i="3"/>
  <c r="O89" i="3"/>
  <c r="K89" i="3"/>
  <c r="N89" i="3"/>
  <c r="D89" i="3"/>
  <c r="H89" i="3"/>
  <c r="G89" i="3"/>
  <c r="E89" i="3"/>
  <c r="F89" i="3"/>
  <c r="I89" i="3"/>
  <c r="I125" i="3" l="1"/>
  <c r="I110" i="3"/>
  <c r="I109" i="3" s="1"/>
  <c r="I90" i="3"/>
  <c r="I91" i="3" s="1"/>
  <c r="E125" i="3"/>
  <c r="E110" i="3"/>
  <c r="E109" i="3" s="1"/>
  <c r="E90" i="3"/>
  <c r="H125" i="3"/>
  <c r="H110" i="3"/>
  <c r="H109" i="3" s="1"/>
  <c r="H90" i="3"/>
  <c r="N125" i="3"/>
  <c r="N110" i="3"/>
  <c r="N109" i="3" s="1"/>
  <c r="N90" i="3"/>
  <c r="N91" i="3" s="1"/>
  <c r="O110" i="3"/>
  <c r="O109" i="3" s="1"/>
  <c r="O125" i="3"/>
  <c r="O90" i="3"/>
  <c r="O91" i="3" s="1"/>
  <c r="M125" i="3"/>
  <c r="M110" i="3"/>
  <c r="M109" i="3" s="1"/>
  <c r="M90" i="3"/>
  <c r="M91" i="3" s="1"/>
  <c r="P92" i="3"/>
  <c r="P42" i="3" s="1"/>
  <c r="P98" i="3"/>
  <c r="P96" i="3" s="1"/>
  <c r="P117" i="3"/>
  <c r="P121" i="3" s="1"/>
  <c r="F125" i="3"/>
  <c r="F110" i="3"/>
  <c r="F109" i="3" s="1"/>
  <c r="F90" i="3"/>
  <c r="G125" i="3"/>
  <c r="G110" i="3"/>
  <c r="G109" i="3" s="1"/>
  <c r="G90" i="3"/>
  <c r="G91" i="3" s="1"/>
  <c r="D125" i="3"/>
  <c r="D110" i="3"/>
  <c r="D109" i="3" s="1"/>
  <c r="D90" i="3"/>
  <c r="K110" i="3"/>
  <c r="K109" i="3" s="1"/>
  <c r="K125" i="3"/>
  <c r="K90" i="3"/>
  <c r="K91" i="3" s="1"/>
  <c r="J125" i="3"/>
  <c r="J110" i="3"/>
  <c r="J109" i="3" s="1"/>
  <c r="J90" i="3"/>
  <c r="J91" i="3" s="1"/>
  <c r="L125" i="3"/>
  <c r="L110" i="3"/>
  <c r="L109" i="3" s="1"/>
  <c r="L90" i="3"/>
  <c r="L91" i="3" s="1"/>
  <c r="L92" i="3" l="1"/>
  <c r="L42" i="3" s="1"/>
  <c r="L98" i="3"/>
  <c r="L96" i="3" s="1"/>
  <c r="L117" i="3"/>
  <c r="L121" i="3" s="1"/>
  <c r="J92" i="3"/>
  <c r="J42" i="3" s="1"/>
  <c r="J98" i="3"/>
  <c r="J96" i="3" s="1"/>
  <c r="J117" i="3"/>
  <c r="J121" i="3" s="1"/>
  <c r="D91" i="3"/>
  <c r="D92" i="3"/>
  <c r="D42" i="3" s="1"/>
  <c r="F91" i="3"/>
  <c r="F92" i="3"/>
  <c r="F42" i="3" s="1"/>
  <c r="P129" i="3"/>
  <c r="P114" i="3"/>
  <c r="P128" i="3" s="1"/>
  <c r="M92" i="3"/>
  <c r="M42" i="3" s="1"/>
  <c r="M98" i="3"/>
  <c r="M96" i="3" s="1"/>
  <c r="M117" i="3"/>
  <c r="M121" i="3" s="1"/>
  <c r="N92" i="3"/>
  <c r="N42" i="3" s="1"/>
  <c r="N98" i="3"/>
  <c r="N96" i="3" s="1"/>
  <c r="N117" i="3"/>
  <c r="N121" i="3" s="1"/>
  <c r="E91" i="3"/>
  <c r="E92" i="3"/>
  <c r="E42" i="3" s="1"/>
  <c r="K92" i="3"/>
  <c r="K42" i="3" s="1"/>
  <c r="K98" i="3"/>
  <c r="K96" i="3" s="1"/>
  <c r="K117" i="3"/>
  <c r="K121" i="3" s="1"/>
  <c r="G92" i="3"/>
  <c r="G42" i="3" s="1"/>
  <c r="G98" i="3"/>
  <c r="G96" i="3" s="1"/>
  <c r="G117" i="3"/>
  <c r="G121" i="3" s="1"/>
  <c r="O92" i="3"/>
  <c r="O42" i="3" s="1"/>
  <c r="O98" i="3"/>
  <c r="O96" i="3" s="1"/>
  <c r="O117" i="3"/>
  <c r="O121" i="3" s="1"/>
  <c r="H91" i="3"/>
  <c r="I92" i="3"/>
  <c r="I42" i="3" s="1"/>
  <c r="I98" i="3"/>
  <c r="I96" i="3" s="1"/>
  <c r="I117" i="3"/>
  <c r="I121" i="3" s="1"/>
  <c r="H98" i="3" l="1"/>
  <c r="H96" i="3" s="1"/>
  <c r="H117" i="3"/>
  <c r="H121" i="3" s="1"/>
  <c r="O129" i="3"/>
  <c r="O114" i="3"/>
  <c r="O128" i="3" s="1"/>
  <c r="I129" i="3"/>
  <c r="I114" i="3"/>
  <c r="I128" i="3" s="1"/>
  <c r="H92" i="3"/>
  <c r="H42" i="3" s="1"/>
  <c r="G114" i="3"/>
  <c r="G128" i="3" s="1"/>
  <c r="G129" i="3"/>
  <c r="E98" i="3"/>
  <c r="E96" i="3" s="1"/>
  <c r="E117" i="3"/>
  <c r="E121" i="3" s="1"/>
  <c r="N114" i="3"/>
  <c r="N128" i="3" s="1"/>
  <c r="N129" i="3"/>
  <c r="F98" i="3"/>
  <c r="F96" i="3" s="1"/>
  <c r="F117" i="3"/>
  <c r="F121" i="3" s="1"/>
  <c r="D98" i="3"/>
  <c r="D96" i="3" s="1"/>
  <c r="D117" i="3"/>
  <c r="D121" i="3" s="1"/>
  <c r="D123" i="3" s="1"/>
  <c r="D127" i="3" s="1"/>
  <c r="E122" i="3" s="1"/>
  <c r="J129" i="3"/>
  <c r="J114" i="3"/>
  <c r="J128" i="3" s="1"/>
  <c r="L114" i="3"/>
  <c r="L128" i="3" s="1"/>
  <c r="L129" i="3"/>
  <c r="K129" i="3"/>
  <c r="K114" i="3"/>
  <c r="K128" i="3" s="1"/>
  <c r="M129" i="3"/>
  <c r="M114" i="3"/>
  <c r="M128" i="3" s="1"/>
  <c r="E41" i="3"/>
  <c r="D43" i="3"/>
  <c r="D45" i="3" s="1"/>
  <c r="E43" i="3" l="1"/>
  <c r="E45" i="3" s="1"/>
  <c r="F41" i="3"/>
  <c r="D129" i="3"/>
  <c r="D114" i="3"/>
  <c r="F114" i="3"/>
  <c r="F128" i="3" s="1"/>
  <c r="F129" i="3"/>
  <c r="E114" i="3"/>
  <c r="E129" i="3"/>
  <c r="E123" i="3"/>
  <c r="E127" i="3" s="1"/>
  <c r="F122" i="3" s="1"/>
  <c r="F123" i="3" s="1"/>
  <c r="F127" i="3" s="1"/>
  <c r="G122" i="3" s="1"/>
  <c r="G123" i="3" s="1"/>
  <c r="G127" i="3" s="1"/>
  <c r="H122" i="3" s="1"/>
  <c r="H123" i="3" s="1"/>
  <c r="H127" i="3" s="1"/>
  <c r="I122" i="3" s="1"/>
  <c r="I123" i="3" s="1"/>
  <c r="I127" i="3" s="1"/>
  <c r="J122" i="3" s="1"/>
  <c r="J123" i="3" s="1"/>
  <c r="J127" i="3" s="1"/>
  <c r="K122" i="3" s="1"/>
  <c r="K123" i="3" s="1"/>
  <c r="K127" i="3" s="1"/>
  <c r="L122" i="3" s="1"/>
  <c r="L123" i="3" s="1"/>
  <c r="L127" i="3" s="1"/>
  <c r="M122" i="3" s="1"/>
  <c r="M123" i="3" s="1"/>
  <c r="M127" i="3" s="1"/>
  <c r="N122" i="3" s="1"/>
  <c r="N123" i="3" s="1"/>
  <c r="N127" i="3" s="1"/>
  <c r="O122" i="3" s="1"/>
  <c r="O123" i="3" s="1"/>
  <c r="O127" i="3" s="1"/>
  <c r="P122" i="3" s="1"/>
  <c r="P123" i="3" s="1"/>
  <c r="P127" i="3" s="1"/>
  <c r="H129" i="3"/>
  <c r="H114" i="3"/>
  <c r="H128" i="3" s="1"/>
  <c r="E128" i="3" l="1"/>
  <c r="D128" i="3"/>
  <c r="D9" i="3"/>
  <c r="D17" i="3" s="1"/>
  <c r="D24" i="3" s="1"/>
  <c r="D46" i="3" s="1"/>
  <c r="F43" i="3"/>
  <c r="F45" i="3" s="1"/>
  <c r="G41" i="3"/>
  <c r="H41" i="3" l="1"/>
  <c r="G43" i="3"/>
  <c r="G45" i="3" s="1"/>
  <c r="E9" i="3"/>
  <c r="F9" i="3" l="1"/>
  <c r="E17" i="3"/>
  <c r="E24" i="3" s="1"/>
  <c r="E46" i="3" s="1"/>
  <c r="H43" i="3"/>
  <c r="H45" i="3" s="1"/>
  <c r="I41" i="3"/>
  <c r="I43" i="3" l="1"/>
  <c r="I45" i="3" s="1"/>
  <c r="J41" i="3"/>
  <c r="G9" i="3"/>
  <c r="F17" i="3"/>
  <c r="F24" i="3" s="1"/>
  <c r="F46" i="3" s="1"/>
  <c r="K41" i="3" l="1"/>
  <c r="J43" i="3"/>
  <c r="J45" i="3" s="1"/>
  <c r="H9" i="3"/>
  <c r="G17" i="3"/>
  <c r="G24" i="3" s="1"/>
  <c r="G46" i="3" s="1"/>
  <c r="I9" i="3" l="1"/>
  <c r="H17" i="3"/>
  <c r="H24" i="3" s="1"/>
  <c r="H46" i="3" s="1"/>
  <c r="L41" i="3"/>
  <c r="K43" i="3"/>
  <c r="K45" i="3" s="1"/>
  <c r="L43" i="3" l="1"/>
  <c r="L45" i="3" s="1"/>
  <c r="M41" i="3"/>
  <c r="J9" i="3"/>
  <c r="I17" i="3"/>
  <c r="I24" i="3" s="1"/>
  <c r="I46" i="3" s="1"/>
  <c r="N41" i="3" l="1"/>
  <c r="M43" i="3"/>
  <c r="M45" i="3" s="1"/>
  <c r="K9" i="3"/>
  <c r="J17" i="3"/>
  <c r="J24" i="3" s="1"/>
  <c r="J46" i="3" s="1"/>
  <c r="L9" i="3" l="1"/>
  <c r="K17" i="3"/>
  <c r="K24" i="3" s="1"/>
  <c r="K46" i="3" s="1"/>
  <c r="N43" i="3"/>
  <c r="N45" i="3" s="1"/>
  <c r="O41" i="3"/>
  <c r="P41" i="3" l="1"/>
  <c r="P43" i="3" s="1"/>
  <c r="P45" i="3" s="1"/>
  <c r="O43" i="3"/>
  <c r="O45" i="3" s="1"/>
  <c r="M9" i="3"/>
  <c r="L17" i="3"/>
  <c r="L24" i="3" s="1"/>
  <c r="L46" i="3" s="1"/>
  <c r="N9" i="3" l="1"/>
  <c r="M17" i="3"/>
  <c r="M24" i="3" s="1"/>
  <c r="M46" i="3" s="1"/>
  <c r="O9" i="3" l="1"/>
  <c r="N17" i="3"/>
  <c r="N24" i="3" s="1"/>
  <c r="N46" i="3" s="1"/>
  <c r="P9" i="3" l="1"/>
  <c r="P17" i="3" s="1"/>
  <c r="P24" i="3" s="1"/>
  <c r="P46" i="3" s="1"/>
  <c r="O17" i="3"/>
  <c r="O24" i="3" s="1"/>
  <c r="O4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Marko L.</author>
  </authors>
  <commentList>
    <comment ref="B12" authorId="0" shapeId="0" xr:uid="{97E56D9C-DAC3-B04F-9633-741C5F3B377A}">
      <text>
        <r>
          <rPr>
            <b/>
            <sz val="10"/>
            <color rgb="FF000000"/>
            <rFont val="Tahoma"/>
            <family val="2"/>
            <charset val="238"/>
          </rPr>
          <t>Marko L.: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  <r>
          <rPr>
            <sz val="10"/>
            <color rgb="FF000000"/>
            <rFont val="Tahoma"/>
            <family val="2"/>
            <charset val="238"/>
          </rPr>
          <t xml:space="preserve">Pozajmice
</t>
        </r>
        <r>
          <rPr>
            <sz val="10"/>
            <color rgb="FF000000"/>
            <rFont val="Tahoma"/>
            <family val="2"/>
            <charset val="238"/>
          </rPr>
          <t>Potraživanja od države i dr. institucija</t>
        </r>
      </text>
    </comment>
    <comment ref="C32" authorId="0" shapeId="0" xr:uid="{1CB95C88-A924-4C4C-B613-3E1BE9E3457F}">
      <text>
        <r>
          <rPr>
            <b/>
            <sz val="10"/>
            <color rgb="FF000000"/>
            <rFont val="Tahoma"/>
            <family val="2"/>
            <charset val="238"/>
          </rPr>
          <t>Marko L.: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  <r>
          <rPr>
            <sz val="10"/>
            <color rgb="FF000000"/>
            <rFont val="Tahoma"/>
            <family val="2"/>
            <charset val="238"/>
          </rPr>
          <t>Ovo je je obveza prema Divalu budući da je Dival proizvodio i prodavao Lovskom</t>
        </r>
      </text>
    </comment>
    <comment ref="D52" authorId="0" shapeId="0" xr:uid="{A00B9E8B-D085-0C4A-A251-06E2C568F84B}">
      <text>
        <r>
          <rPr>
            <b/>
            <sz val="10"/>
            <color rgb="FF000000"/>
            <rFont val="Tahoma"/>
            <family val="2"/>
            <charset val="238"/>
          </rPr>
          <t>Marko L.: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  <r>
          <rPr>
            <sz val="10"/>
            <color rgb="FF000000"/>
            <rFont val="Tahoma"/>
            <family val="2"/>
            <charset val="238"/>
          </rPr>
          <t>Počinjemo raditi robnu marku za Lidl</t>
        </r>
      </text>
    </comment>
    <comment ref="D63" authorId="0" shapeId="0" xr:uid="{2091F4E0-12F5-814A-94BF-3140A44BD8E5}">
      <text>
        <r>
          <rPr>
            <b/>
            <sz val="10"/>
            <color rgb="FF000000"/>
            <rFont val="Tahoma"/>
            <family val="2"/>
            <charset val="238"/>
          </rPr>
          <t>Marko L.: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  <r>
          <rPr>
            <sz val="10"/>
            <color rgb="FF000000"/>
            <rFont val="Tahoma"/>
            <family val="2"/>
            <charset val="238"/>
          </rPr>
          <t>Roštiljke dižu prosječnu cijenu</t>
        </r>
      </text>
    </comment>
    <comment ref="C70" authorId="0" shapeId="0" xr:uid="{6BCF42D7-2F7F-F34F-A614-5546A03CB35C}">
      <text>
        <r>
          <rPr>
            <b/>
            <sz val="10"/>
            <color rgb="FF000000"/>
            <rFont val="Tahoma"/>
            <family val="2"/>
            <charset val="238"/>
          </rPr>
          <t>Marko L.: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  <r>
          <rPr>
            <sz val="10"/>
            <color rgb="FF000000"/>
            <rFont val="Tahoma"/>
            <family val="2"/>
            <charset val="238"/>
          </rPr>
          <t>Ovje je za &gt;7 mjeseci koliko je Lovski plaćao</t>
        </r>
      </text>
    </comment>
    <comment ref="C83" authorId="0" shapeId="0" xr:uid="{AFEA030B-373F-3048-8559-F5DAA03AE98C}">
      <text>
        <r>
          <rPr>
            <b/>
            <sz val="10"/>
            <color rgb="FF000000"/>
            <rFont val="Tahoma"/>
            <family val="2"/>
            <charset val="238"/>
          </rPr>
          <t>Marko L.: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  <r>
          <rPr>
            <sz val="10"/>
            <color rgb="FF000000"/>
            <rFont val="Tahoma"/>
            <family val="2"/>
            <charset val="238"/>
          </rPr>
          <t>&gt;7 mjeseci Lovski plaća. Ostalo Dival</t>
        </r>
      </text>
    </comment>
    <comment ref="C84" authorId="0" shapeId="0" xr:uid="{2504A260-7BA2-484C-AA38-400889B66397}">
      <text>
        <r>
          <rPr>
            <b/>
            <sz val="10"/>
            <color rgb="FF000000"/>
            <rFont val="Tahoma"/>
            <family val="2"/>
            <charset val="238"/>
          </rPr>
          <t>Marko L.: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  <r>
          <rPr>
            <sz val="10"/>
            <color rgb="FF000000"/>
            <rFont val="ArialMT"/>
          </rPr>
          <t xml:space="preserve">&gt;7 mjeseci Lovski plaća. Ostalo Dival
</t>
        </r>
      </text>
    </comment>
  </commentList>
</comments>
</file>

<file path=xl/sharedStrings.xml><?xml version="1.0" encoding="utf-8"?>
<sst xmlns="http://schemas.openxmlformats.org/spreadsheetml/2006/main" count="187" uniqueCount="127">
  <si>
    <t>Stavka</t>
  </si>
  <si>
    <t>Erste</t>
  </si>
  <si>
    <t>HAMAG</t>
  </si>
  <si>
    <t>Pozajmice</t>
  </si>
  <si>
    <t>Plaće</t>
  </si>
  <si>
    <t>Dobavljači</t>
  </si>
  <si>
    <t>Država</t>
  </si>
  <si>
    <t>Iznos</t>
  </si>
  <si>
    <t>Godišnje</t>
  </si>
  <si>
    <t>Mjesečno</t>
  </si>
  <si>
    <t>Glavnica</t>
  </si>
  <si>
    <t>Kamatna stop.</t>
  </si>
  <si>
    <t>Rok vraćanja</t>
  </si>
  <si>
    <t>PMT</t>
  </si>
  <si>
    <t xml:space="preserve">    Start otplate</t>
  </si>
  <si>
    <t xml:space="preserve">    Kraj otplate</t>
  </si>
  <si>
    <t>Grace period</t>
  </si>
  <si>
    <t xml:space="preserve">    Start grace perioda</t>
  </si>
  <si>
    <t xml:space="preserve">    Kraj grace perioda</t>
  </si>
  <si>
    <t>Kamata u GP</t>
  </si>
  <si>
    <t>Otplatni plan</t>
  </si>
  <si>
    <t>Datum</t>
  </si>
  <si>
    <t>Godina</t>
  </si>
  <si>
    <t>Uplata Br.</t>
  </si>
  <si>
    <t>Iznos uplate</t>
  </si>
  <si>
    <t>Kamata</t>
  </si>
  <si>
    <t>Preostalo</t>
  </si>
  <si>
    <t>Datum stupanja na snagu</t>
  </si>
  <si>
    <t>Datum početka isplate</t>
  </si>
  <si>
    <t>Kamata u grejsu?</t>
  </si>
  <si>
    <t>Ne</t>
  </si>
  <si>
    <t>Da</t>
  </si>
  <si>
    <t>IMOVINA u HRK</t>
  </si>
  <si>
    <t>Novac</t>
  </si>
  <si>
    <t>Potraživanja</t>
  </si>
  <si>
    <t xml:space="preserve">    Potraživanja od kupaca</t>
  </si>
  <si>
    <t xml:space="preserve">    Ostala potraživanja</t>
  </si>
  <si>
    <t>Zalihe</t>
  </si>
  <si>
    <t>Kratkoročna imovina</t>
  </si>
  <si>
    <t>Nematerijalna dug imovina</t>
  </si>
  <si>
    <t>Materijalna dug. Imovina</t>
  </si>
  <si>
    <t>Amortizacija</t>
  </si>
  <si>
    <t>Dugotrajna imovina</t>
  </si>
  <si>
    <t>Obveze prema dobavljačima</t>
  </si>
  <si>
    <t>Kratkoročne obveze (pozajmice)</t>
  </si>
  <si>
    <t>Obveze za poreze</t>
  </si>
  <si>
    <t>Kratkoročne obveze</t>
  </si>
  <si>
    <t>Obveze za kredite banaka</t>
  </si>
  <si>
    <t>Dugoročne obveze</t>
  </si>
  <si>
    <t>Upisani (temeljni) kapital</t>
  </si>
  <si>
    <t>Zadržana dobit/preneseni gubitak</t>
  </si>
  <si>
    <t>Dobit/gubitak poslovne godine</t>
  </si>
  <si>
    <t>Kapital</t>
  </si>
  <si>
    <t>Check</t>
  </si>
  <si>
    <t xml:space="preserve">   Sirovine</t>
  </si>
  <si>
    <t xml:space="preserve">   Poluproizvodi</t>
  </si>
  <si>
    <t xml:space="preserve">   Gotovi proizvodi</t>
  </si>
  <si>
    <t>Prihod</t>
  </si>
  <si>
    <t>Salame</t>
  </si>
  <si>
    <t>Pršuti</t>
  </si>
  <si>
    <t>Kobasice</t>
  </si>
  <si>
    <t>Svježe</t>
  </si>
  <si>
    <t>Uslužno</t>
  </si>
  <si>
    <t xml:space="preserve">   Salame</t>
  </si>
  <si>
    <t xml:space="preserve">   Pršuti</t>
  </si>
  <si>
    <t xml:space="preserve">   Kobasice</t>
  </si>
  <si>
    <t xml:space="preserve">   Svježe</t>
  </si>
  <si>
    <t xml:space="preserve">   Uslužno</t>
  </si>
  <si>
    <t>Trošak materijala</t>
  </si>
  <si>
    <t>Trošak ljudstva</t>
  </si>
  <si>
    <t>EBITDA</t>
  </si>
  <si>
    <t>EBIT</t>
  </si>
  <si>
    <t>EBT</t>
  </si>
  <si>
    <t>Porez na dobit</t>
  </si>
  <si>
    <t>Rezultat</t>
  </si>
  <si>
    <t>Promjene u potraživanjima</t>
  </si>
  <si>
    <t>Promjene u zalihama</t>
  </si>
  <si>
    <t>Promjene u obvezama prema dobavljačima</t>
  </si>
  <si>
    <t>Promjena u obvezama za poreze</t>
  </si>
  <si>
    <t>Promjene u materijalnoj imovini</t>
  </si>
  <si>
    <t>Financijski troškovi</t>
  </si>
  <si>
    <t>Promjene u temeljnom kapitalu</t>
  </si>
  <si>
    <t>Račun dobiti i gubitka</t>
  </si>
  <si>
    <t>OBVEZE I KAPITAL  u HRK</t>
  </si>
  <si>
    <t>Proizvodnja - godišnji kapaciteti</t>
  </si>
  <si>
    <t>Uslužna proizvodnja</t>
  </si>
  <si>
    <t>Kategorija</t>
  </si>
  <si>
    <t>Količina</t>
  </si>
  <si>
    <t>Ukupni kapacitet</t>
  </si>
  <si>
    <t>Prosječna cijena</t>
  </si>
  <si>
    <t>Prosječni trošak</t>
  </si>
  <si>
    <t>Kategorije</t>
  </si>
  <si>
    <t>Cijene, trošak materijala i marža</t>
  </si>
  <si>
    <t>Količine</t>
  </si>
  <si>
    <t>Zaposlenici</t>
  </si>
  <si>
    <t>Ukupan broj</t>
  </si>
  <si>
    <t>Prosječna mjesečna plaća</t>
  </si>
  <si>
    <t>Total godišnje</t>
  </si>
  <si>
    <t>Otplata</t>
  </si>
  <si>
    <t>Stavke</t>
  </si>
  <si>
    <t>Promjene u obvezama za kredite banaka</t>
  </si>
  <si>
    <t>Dobavljači (broj dana za plaćanje)</t>
  </si>
  <si>
    <t>Zalihe (broj dana do rješavanja zaliha)</t>
  </si>
  <si>
    <t>Promjena u kratkoročnim obvezama</t>
  </si>
  <si>
    <t>NOPAT</t>
  </si>
  <si>
    <t>Promjene u neto obrtnom kapitalu</t>
  </si>
  <si>
    <t>Promjene u bruto dugotrajnoj imovini</t>
  </si>
  <si>
    <t>Slobodni novčani tok</t>
  </si>
  <si>
    <t>Novac na početku godine</t>
  </si>
  <si>
    <t>Sredstva na raspolaganju investitorima</t>
  </si>
  <si>
    <t>Promjene u glavnici duga</t>
  </si>
  <si>
    <t>Novac na kraju godine</t>
  </si>
  <si>
    <t>Check 1</t>
  </si>
  <si>
    <t>Check 2</t>
  </si>
  <si>
    <t>Bilanca</t>
  </si>
  <si>
    <t>IMOVINA TOTAL</t>
  </si>
  <si>
    <t>OBVEZE I KAPITAL TOTAL</t>
  </si>
  <si>
    <t>Potraživana (dani do naplate)</t>
  </si>
  <si>
    <t>Tok novca</t>
  </si>
  <si>
    <t>Operativni tok novca</t>
  </si>
  <si>
    <t>Tok novca od investiranja</t>
  </si>
  <si>
    <t>Tok novca od financiranja</t>
  </si>
  <si>
    <t>Slobodni tok novca</t>
  </si>
  <si>
    <t>Kredit za obrtna sredstva</t>
  </si>
  <si>
    <t>Ostali troškovi posl.-otplata traž. (Gast.)</t>
  </si>
  <si>
    <t>Ostali troškovi posl.-režije (Gastral)</t>
  </si>
  <si>
    <t>Plan otplate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</si>
</sst>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(#,##0\)"/>
    <numFmt numFmtId="165" formatCode="0.0%"/>
    <numFmt numFmtId="166" formatCode="#,##0_ ;[Red]\-#,##0\ "/>
  </numFmts>
  <fonts count="42">
    <font>
      <sz val="10"/>
      <color theme="1"/>
      <name val="ArialMT"/>
      <family val="2"/>
      <charset val="238"/>
    </font>
    <font>
      <sz val="10"/>
      <color theme="1"/>
      <name val="ArialMT"/>
      <family val="2"/>
      <charset val="238"/>
    </font>
    <font>
      <b/>
      <sz val="14"/>
      <color theme="4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9"/>
      <color theme="2" tint="-0.74999237037263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2" tint="-0.749992370372631"/>
      <name val="Calibri (Body)_x0000_"/>
      <charset val="238"/>
    </font>
    <font>
      <sz val="9"/>
      <color theme="2" tint="-0.749992370372631"/>
      <name val="Calibri"/>
      <family val="2"/>
    </font>
    <font>
      <b/>
      <sz val="12"/>
      <color theme="2" tint="-0.749992370372631"/>
      <name val="Calibri"/>
      <family val="2"/>
    </font>
    <font>
      <sz val="10"/>
      <color theme="2" tint="-0.749992370372631"/>
      <name val="Calibri (Body)_x0000_"/>
      <charset val="238"/>
    </font>
    <font>
      <b/>
      <sz val="10"/>
      <color theme="2" tint="-0.749992370372631"/>
      <name val="Calibri"/>
      <family val="2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FFFF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0"/>
      <color rgb="FF000000"/>
      <name val="ArialMT"/>
    </font>
    <font>
      <b/>
      <sz val="12"/>
      <color rgb="FFFFFFFF"/>
      <name val="Calibri"/>
      <family val="2"/>
    </font>
    <font>
      <sz val="9"/>
      <name val="Calibri"/>
      <family val="2"/>
      <scheme val="minor"/>
    </font>
    <font>
      <i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002060"/>
      <name val="Calibri (Body)_x0000_"/>
      <charset val="238"/>
    </font>
    <font>
      <b/>
      <sz val="11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rgb="FF000000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0" fontId="5" fillId="2" borderId="0" xfId="1" applyNumberFormat="1" applyFont="1" applyFill="1" applyAlignment="1">
      <alignment vertical="center"/>
    </xf>
    <xf numFmtId="10" fontId="5" fillId="2" borderId="0" xfId="1" applyNumberFormat="1" applyFont="1" applyFill="1" applyAlignment="1">
      <alignment horizontal="right" vertical="center"/>
    </xf>
    <xf numFmtId="3" fontId="5" fillId="2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vertical="center"/>
    </xf>
    <xf numFmtId="10" fontId="6" fillId="3" borderId="0" xfId="1" applyNumberFormat="1" applyFont="1" applyFill="1" applyAlignment="1">
      <alignment vertical="center"/>
    </xf>
    <xf numFmtId="14" fontId="6" fillId="3" borderId="0" xfId="1" applyNumberFormat="1" applyFont="1" applyFill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2" fontId="5" fillId="2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14" fontId="6" fillId="3" borderId="0" xfId="0" applyNumberFormat="1" applyFont="1" applyFill="1" applyAlignment="1">
      <alignment horizontal="right" vertical="center"/>
    </xf>
    <xf numFmtId="3" fontId="6" fillId="3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4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right" vertical="center"/>
    </xf>
    <xf numFmtId="1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3" fontId="4" fillId="2" borderId="0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14" fontId="8" fillId="2" borderId="1" xfId="0" applyNumberFormat="1" applyFont="1" applyFill="1" applyBorder="1" applyAlignment="1">
      <alignment horizontal="right" vertical="center"/>
    </xf>
    <xf numFmtId="3" fontId="8" fillId="2" borderId="1" xfId="0" applyNumberFormat="1" applyFont="1" applyFill="1" applyBorder="1" applyAlignment="1">
      <alignment horizontal="right" vertical="center"/>
    </xf>
    <xf numFmtId="10" fontId="8" fillId="2" borderId="1" xfId="0" applyNumberFormat="1" applyFont="1" applyFill="1" applyBorder="1" applyAlignment="1">
      <alignment horizontal="right" vertical="center"/>
    </xf>
    <xf numFmtId="14" fontId="3" fillId="2" borderId="0" xfId="0" applyNumberFormat="1" applyFont="1" applyFill="1" applyBorder="1" applyAlignment="1">
      <alignment horizontal="left" vertical="center"/>
    </xf>
    <xf numFmtId="3" fontId="3" fillId="2" borderId="0" xfId="1" applyNumberFormat="1" applyFont="1" applyFill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vertical="center"/>
    </xf>
    <xf numFmtId="3" fontId="3" fillId="2" borderId="1" xfId="1" applyNumberFormat="1" applyFont="1" applyFill="1" applyBorder="1" applyAlignment="1">
      <alignment vertical="center"/>
    </xf>
    <xf numFmtId="0" fontId="7" fillId="2" borderId="0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9" fontId="5" fillId="5" borderId="0" xfId="1" applyFont="1" applyFill="1" applyBorder="1" applyAlignment="1">
      <alignment vertical="center"/>
    </xf>
    <xf numFmtId="14" fontId="5" fillId="5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vertical="center"/>
    </xf>
    <xf numFmtId="0" fontId="5" fillId="5" borderId="0" xfId="0" applyNumberFormat="1" applyFont="1" applyFill="1" applyBorder="1" applyAlignment="1">
      <alignment horizontal="right" vertical="center"/>
    </xf>
    <xf numFmtId="0" fontId="8" fillId="2" borderId="0" xfId="0" applyFont="1" applyFill="1" applyBorder="1"/>
    <xf numFmtId="0" fontId="3" fillId="2" borderId="0" xfId="0" applyFont="1" applyFill="1"/>
    <xf numFmtId="0" fontId="8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3" fillId="2" borderId="0" xfId="0" applyFont="1" applyFill="1" applyBorder="1"/>
    <xf numFmtId="3" fontId="8" fillId="5" borderId="0" xfId="0" applyNumberFormat="1" applyFont="1" applyFill="1" applyBorder="1"/>
    <xf numFmtId="3" fontId="3" fillId="2" borderId="0" xfId="0" applyNumberFormat="1" applyFont="1" applyFill="1" applyBorder="1"/>
    <xf numFmtId="0" fontId="10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vertical="center"/>
    </xf>
    <xf numFmtId="14" fontId="12" fillId="2" borderId="1" xfId="0" applyNumberFormat="1" applyFont="1" applyFill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10" fontId="12" fillId="2" borderId="1" xfId="0" applyNumberFormat="1" applyFont="1" applyFill="1" applyBorder="1" applyAlignment="1">
      <alignment horizontal="right" vertical="center"/>
    </xf>
    <xf numFmtId="3" fontId="3" fillId="2" borderId="2" xfId="1" applyNumberFormat="1" applyFont="1" applyFill="1" applyBorder="1" applyAlignment="1">
      <alignment vertical="center"/>
    </xf>
    <xf numFmtId="3" fontId="3" fillId="2" borderId="0" xfId="1" applyNumberFormat="1" applyFont="1" applyFill="1" applyBorder="1" applyAlignment="1">
      <alignment vertical="center"/>
    </xf>
    <xf numFmtId="0" fontId="3" fillId="2" borderId="0" xfId="0" applyFont="1" applyFill="1" applyAlignment="1"/>
    <xf numFmtId="0" fontId="11" fillId="3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4" fillId="2" borderId="2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3" fontId="3" fillId="2" borderId="0" xfId="0" applyNumberFormat="1" applyFont="1" applyFill="1"/>
    <xf numFmtId="3" fontId="8" fillId="2" borderId="0" xfId="0" applyNumberFormat="1" applyFont="1" applyFill="1"/>
    <xf numFmtId="3" fontId="3" fillId="2" borderId="1" xfId="0" applyNumberFormat="1" applyFont="1" applyFill="1" applyBorder="1"/>
    <xf numFmtId="0" fontId="11" fillId="2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3" fillId="2" borderId="1" xfId="0" applyFont="1" applyFill="1" applyBorder="1"/>
    <xf numFmtId="3" fontId="3" fillId="3" borderId="0" xfId="0" applyNumberFormat="1" applyFont="1" applyFill="1"/>
    <xf numFmtId="3" fontId="3" fillId="3" borderId="1" xfId="0" applyNumberFormat="1" applyFont="1" applyFill="1" applyBorder="1"/>
    <xf numFmtId="3" fontId="3" fillId="7" borderId="0" xfId="0" applyNumberFormat="1" applyFont="1" applyFill="1"/>
    <xf numFmtId="0" fontId="8" fillId="2" borderId="0" xfId="0" applyFont="1" applyFill="1"/>
    <xf numFmtId="0" fontId="7" fillId="3" borderId="0" xfId="0" applyFont="1" applyFill="1"/>
    <xf numFmtId="0" fontId="7" fillId="3" borderId="0" xfId="0" applyFont="1" applyFill="1" applyBorder="1"/>
    <xf numFmtId="3" fontId="8" fillId="2" borderId="0" xfId="0" applyNumberFormat="1" applyFont="1" applyFill="1" applyBorder="1"/>
    <xf numFmtId="0" fontId="21" fillId="2" borderId="1" xfId="0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164" fontId="3" fillId="2" borderId="0" xfId="0" applyNumberFormat="1" applyFont="1" applyFill="1"/>
    <xf numFmtId="0" fontId="24" fillId="6" borderId="0" xfId="0" applyFont="1" applyFill="1"/>
    <xf numFmtId="3" fontId="8" fillId="2" borderId="2" xfId="0" applyNumberFormat="1" applyFont="1" applyFill="1" applyBorder="1"/>
    <xf numFmtId="0" fontId="25" fillId="2" borderId="0" xfId="0" applyFont="1" applyFill="1"/>
    <xf numFmtId="0" fontId="5" fillId="2" borderId="0" xfId="0" applyFont="1" applyFill="1"/>
    <xf numFmtId="0" fontId="7" fillId="2" borderId="0" xfId="0" applyFont="1" applyFill="1"/>
    <xf numFmtId="9" fontId="7" fillId="2" borderId="0" xfId="1" applyFont="1" applyFill="1"/>
    <xf numFmtId="0" fontId="7" fillId="2" borderId="8" xfId="0" applyFont="1" applyFill="1" applyBorder="1"/>
    <xf numFmtId="0" fontId="7" fillId="2" borderId="3" xfId="0" applyFont="1" applyFill="1" applyBorder="1"/>
    <xf numFmtId="0" fontId="7" fillId="2" borderId="0" xfId="0" applyFont="1" applyFill="1" applyBorder="1"/>
    <xf numFmtId="0" fontId="7" fillId="2" borderId="11" xfId="0" applyFont="1" applyFill="1" applyBorder="1"/>
    <xf numFmtId="0" fontId="7" fillId="2" borderId="1" xfId="0" applyFont="1" applyFill="1" applyBorder="1"/>
    <xf numFmtId="0" fontId="5" fillId="2" borderId="1" xfId="0" applyFont="1" applyFill="1" applyBorder="1"/>
    <xf numFmtId="0" fontId="7" fillId="2" borderId="5" xfId="0" applyFont="1" applyFill="1" applyBorder="1"/>
    <xf numFmtId="9" fontId="3" fillId="2" borderId="0" xfId="1" applyFont="1" applyFill="1"/>
    <xf numFmtId="0" fontId="7" fillId="2" borderId="6" xfId="0" applyFont="1" applyFill="1" applyBorder="1"/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 wrapText="1"/>
    </xf>
    <xf numFmtId="9" fontId="7" fillId="2" borderId="1" xfId="1" applyFont="1" applyFill="1" applyBorder="1"/>
    <xf numFmtId="3" fontId="5" fillId="5" borderId="14" xfId="0" applyNumberFormat="1" applyFont="1" applyFill="1" applyBorder="1"/>
    <xf numFmtId="3" fontId="5" fillId="5" borderId="13" xfId="0" applyNumberFormat="1" applyFont="1" applyFill="1" applyBorder="1"/>
    <xf numFmtId="3" fontId="5" fillId="5" borderId="15" xfId="0" applyNumberFormat="1" applyFont="1" applyFill="1" applyBorder="1"/>
    <xf numFmtId="3" fontId="5" fillId="5" borderId="4" xfId="0" applyNumberFormat="1" applyFont="1" applyFill="1" applyBorder="1"/>
    <xf numFmtId="0" fontId="5" fillId="3" borderId="7" xfId="0" applyFont="1" applyFill="1" applyBorder="1"/>
    <xf numFmtId="0" fontId="5" fillId="3" borderId="19" xfId="0" applyFont="1" applyFill="1" applyBorder="1"/>
    <xf numFmtId="0" fontId="5" fillId="3" borderId="21" xfId="0" applyFont="1" applyFill="1" applyBorder="1"/>
    <xf numFmtId="0" fontId="5" fillId="3" borderId="22" xfId="0" applyFont="1" applyFill="1" applyBorder="1"/>
    <xf numFmtId="3" fontId="5" fillId="5" borderId="31" xfId="0" applyNumberFormat="1" applyFont="1" applyFill="1" applyBorder="1"/>
    <xf numFmtId="3" fontId="5" fillId="5" borderId="30" xfId="0" applyNumberFormat="1" applyFont="1" applyFill="1" applyBorder="1"/>
    <xf numFmtId="3" fontId="5" fillId="5" borderId="29" xfId="0" applyNumberFormat="1" applyFont="1" applyFill="1" applyBorder="1"/>
    <xf numFmtId="3" fontId="5" fillId="5" borderId="27" xfId="0" applyNumberFormat="1" applyFont="1" applyFill="1" applyBorder="1"/>
    <xf numFmtId="3" fontId="5" fillId="3" borderId="2" xfId="0" applyNumberFormat="1" applyFont="1" applyFill="1" applyBorder="1"/>
    <xf numFmtId="3" fontId="5" fillId="3" borderId="0" xfId="0" applyNumberFormat="1" applyFont="1" applyFill="1" applyBorder="1"/>
    <xf numFmtId="3" fontId="5" fillId="3" borderId="1" xfId="0" applyNumberFormat="1" applyFont="1" applyFill="1" applyBorder="1"/>
    <xf numFmtId="3" fontId="5" fillId="3" borderId="7" xfId="0" applyNumberFormat="1" applyFont="1" applyFill="1" applyBorder="1"/>
    <xf numFmtId="0" fontId="5" fillId="5" borderId="27" xfId="0" applyFont="1" applyFill="1" applyBorder="1"/>
    <xf numFmtId="0" fontId="5" fillId="5" borderId="4" xfId="0" applyFont="1" applyFill="1" applyBorder="1"/>
    <xf numFmtId="0" fontId="5" fillId="5" borderId="20" xfId="0" applyFont="1" applyFill="1" applyBorder="1"/>
    <xf numFmtId="0" fontId="5" fillId="5" borderId="28" xfId="0" applyFont="1" applyFill="1" applyBorder="1"/>
    <xf numFmtId="0" fontId="5" fillId="5" borderId="23" xfId="0" applyFont="1" applyFill="1" applyBorder="1"/>
    <xf numFmtId="0" fontId="5" fillId="5" borderId="24" xfId="0" applyFont="1" applyFill="1" applyBorder="1"/>
    <xf numFmtId="0" fontId="28" fillId="3" borderId="16" xfId="0" applyFont="1" applyFill="1" applyBorder="1"/>
    <xf numFmtId="0" fontId="29" fillId="3" borderId="25" xfId="0" applyFont="1" applyFill="1" applyBorder="1"/>
    <xf numFmtId="0" fontId="29" fillId="2" borderId="26" xfId="0" applyFont="1" applyFill="1" applyBorder="1"/>
    <xf numFmtId="0" fontId="29" fillId="2" borderId="17" xfId="0" applyFont="1" applyFill="1" applyBorder="1"/>
    <xf numFmtId="0" fontId="29" fillId="2" borderId="18" xfId="0" applyFont="1" applyFill="1" applyBorder="1"/>
    <xf numFmtId="3" fontId="7" fillId="3" borderId="0" xfId="0" applyNumberFormat="1" applyFont="1" applyFill="1"/>
    <xf numFmtId="0" fontId="5" fillId="3" borderId="0" xfId="0" applyFont="1" applyFill="1" applyBorder="1"/>
    <xf numFmtId="0" fontId="5" fillId="3" borderId="32" xfId="0" applyFont="1" applyFill="1" applyBorder="1"/>
    <xf numFmtId="0" fontId="5" fillId="3" borderId="34" xfId="0" applyFont="1" applyFill="1" applyBorder="1"/>
    <xf numFmtId="3" fontId="5" fillId="3" borderId="35" xfId="0" applyNumberFormat="1" applyFont="1" applyFill="1" applyBorder="1"/>
    <xf numFmtId="0" fontId="5" fillId="3" borderId="36" xfId="0" applyFont="1" applyFill="1" applyBorder="1"/>
    <xf numFmtId="0" fontId="28" fillId="3" borderId="40" xfId="0" applyFont="1" applyFill="1" applyBorder="1"/>
    <xf numFmtId="0" fontId="29" fillId="3" borderId="41" xfId="0" applyFont="1" applyFill="1" applyBorder="1"/>
    <xf numFmtId="0" fontId="29" fillId="2" borderId="42" xfId="0" applyFont="1" applyFill="1" applyBorder="1"/>
    <xf numFmtId="0" fontId="29" fillId="2" borderId="43" xfId="0" applyFont="1" applyFill="1" applyBorder="1"/>
    <xf numFmtId="0" fontId="29" fillId="2" borderId="44" xfId="0" applyFont="1" applyFill="1" applyBorder="1"/>
    <xf numFmtId="0" fontId="5" fillId="3" borderId="45" xfId="0" applyFont="1" applyFill="1" applyBorder="1"/>
    <xf numFmtId="3" fontId="5" fillId="5" borderId="46" xfId="0" applyNumberFormat="1" applyFont="1" applyFill="1" applyBorder="1"/>
    <xf numFmtId="3" fontId="5" fillId="5" borderId="38" xfId="0" applyNumberFormat="1" applyFont="1" applyFill="1" applyBorder="1"/>
    <xf numFmtId="3" fontId="5" fillId="5" borderId="39" xfId="0" applyNumberFormat="1" applyFont="1" applyFill="1" applyBorder="1"/>
    <xf numFmtId="3" fontId="5" fillId="5" borderId="20" xfId="0" applyNumberFormat="1" applyFont="1" applyFill="1" applyBorder="1"/>
    <xf numFmtId="3" fontId="5" fillId="3" borderId="22" xfId="0" applyNumberFormat="1" applyFont="1" applyFill="1" applyBorder="1"/>
    <xf numFmtId="3" fontId="5" fillId="5" borderId="28" xfId="0" applyNumberFormat="1" applyFont="1" applyFill="1" applyBorder="1"/>
    <xf numFmtId="3" fontId="5" fillId="5" borderId="23" xfId="0" applyNumberFormat="1" applyFont="1" applyFill="1" applyBorder="1"/>
    <xf numFmtId="3" fontId="5" fillId="5" borderId="24" xfId="0" applyNumberFormat="1" applyFont="1" applyFill="1" applyBorder="1"/>
    <xf numFmtId="3" fontId="5" fillId="5" borderId="2" xfId="0" applyNumberFormat="1" applyFont="1" applyFill="1" applyBorder="1" applyAlignment="1">
      <alignment horizontal="right" vertical="center"/>
    </xf>
    <xf numFmtId="165" fontId="5" fillId="5" borderId="0" xfId="1" applyNumberFormat="1" applyFont="1" applyFill="1" applyBorder="1" applyAlignment="1">
      <alignment horizontal="right" vertical="center"/>
    </xf>
    <xf numFmtId="14" fontId="5" fillId="5" borderId="0" xfId="0" applyNumberFormat="1" applyFont="1" applyFill="1" applyBorder="1" applyAlignment="1">
      <alignment horizontal="right" vertical="center"/>
    </xf>
    <xf numFmtId="14" fontId="3" fillId="2" borderId="8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14" fontId="3" fillId="2" borderId="3" xfId="0" applyNumberFormat="1" applyFont="1" applyFill="1" applyBorder="1" applyAlignment="1">
      <alignment horizontal="left" vertical="center"/>
    </xf>
    <xf numFmtId="14" fontId="3" fillId="2" borderId="11" xfId="0" applyNumberFormat="1" applyFont="1" applyFill="1" applyBorder="1" applyAlignment="1">
      <alignment horizontal="left" vertical="center"/>
    </xf>
    <xf numFmtId="3" fontId="3" fillId="2" borderId="9" xfId="0" applyNumberFormat="1" applyFont="1" applyFill="1" applyBorder="1" applyAlignment="1">
      <alignment vertical="center"/>
    </xf>
    <xf numFmtId="3" fontId="3" fillId="2" borderId="10" xfId="0" applyNumberFormat="1" applyFont="1" applyFill="1" applyBorder="1" applyAlignment="1">
      <alignment vertical="center"/>
    </xf>
    <xf numFmtId="3" fontId="3" fillId="2" borderId="12" xfId="0" applyNumberFormat="1" applyFont="1" applyFill="1" applyBorder="1" applyAlignment="1">
      <alignment vertical="center"/>
    </xf>
    <xf numFmtId="3" fontId="3" fillId="2" borderId="47" xfId="0" applyNumberFormat="1" applyFont="1" applyFill="1" applyBorder="1"/>
    <xf numFmtId="3" fontId="3" fillId="2" borderId="48" xfId="0" applyNumberFormat="1" applyFont="1" applyFill="1" applyBorder="1"/>
    <xf numFmtId="3" fontId="8" fillId="2" borderId="47" xfId="0" applyNumberFormat="1" applyFont="1" applyFill="1" applyBorder="1"/>
    <xf numFmtId="166" fontId="3" fillId="2" borderId="0" xfId="0" applyNumberFormat="1" applyFont="1" applyFill="1"/>
    <xf numFmtId="166" fontId="21" fillId="2" borderId="48" xfId="0" applyNumberFormat="1" applyFont="1" applyFill="1" applyBorder="1" applyAlignment="1">
      <alignment vertical="center"/>
    </xf>
    <xf numFmtId="166" fontId="22" fillId="2" borderId="47" xfId="0" applyNumberFormat="1" applyFont="1" applyFill="1" applyBorder="1" applyAlignment="1">
      <alignment vertical="center"/>
    </xf>
    <xf numFmtId="166" fontId="22" fillId="2" borderId="0" xfId="0" applyNumberFormat="1" applyFont="1" applyFill="1" applyAlignment="1">
      <alignment vertical="center"/>
    </xf>
    <xf numFmtId="0" fontId="5" fillId="5" borderId="31" xfId="0" applyFont="1" applyFill="1" applyBorder="1"/>
    <xf numFmtId="0" fontId="5" fillId="5" borderId="14" xfId="0" applyFont="1" applyFill="1" applyBorder="1"/>
    <xf numFmtId="0" fontId="5" fillId="5" borderId="46" xfId="0" applyFont="1" applyFill="1" applyBorder="1"/>
    <xf numFmtId="0" fontId="16" fillId="2" borderId="49" xfId="0" applyFont="1" applyFill="1" applyBorder="1" applyAlignment="1">
      <alignment vertical="center"/>
    </xf>
    <xf numFmtId="0" fontId="8" fillId="2" borderId="40" xfId="0" applyFont="1" applyFill="1" applyBorder="1"/>
    <xf numFmtId="0" fontId="5" fillId="4" borderId="0" xfId="0" applyFont="1" applyFill="1"/>
    <xf numFmtId="0" fontId="5" fillId="4" borderId="1" xfId="0" applyFont="1" applyFill="1" applyBorder="1"/>
    <xf numFmtId="3" fontId="5" fillId="4" borderId="9" xfId="0" applyNumberFormat="1" applyFont="1" applyFill="1" applyBorder="1"/>
    <xf numFmtId="164" fontId="32" fillId="2" borderId="1" xfId="0" applyNumberFormat="1" applyFont="1" applyFill="1" applyBorder="1" applyAlignment="1">
      <alignment vertical="center"/>
    </xf>
    <xf numFmtId="166" fontId="21" fillId="2" borderId="1" xfId="0" applyNumberFormat="1" applyFont="1" applyFill="1" applyBorder="1" applyAlignment="1">
      <alignment vertical="center"/>
    </xf>
    <xf numFmtId="3" fontId="7" fillId="3" borderId="47" xfId="0" applyNumberFormat="1" applyFont="1" applyFill="1" applyBorder="1"/>
    <xf numFmtId="3" fontId="3" fillId="3" borderId="47" xfId="0" applyNumberFormat="1" applyFont="1" applyFill="1" applyBorder="1"/>
    <xf numFmtId="3" fontId="8" fillId="2" borderId="48" xfId="0" applyNumberFormat="1" applyFont="1" applyFill="1" applyBorder="1"/>
    <xf numFmtId="0" fontId="3" fillId="2" borderId="48" xfId="0" applyFont="1" applyFill="1" applyBorder="1"/>
    <xf numFmtId="164" fontId="32" fillId="2" borderId="11" xfId="0" applyNumberFormat="1" applyFont="1" applyFill="1" applyBorder="1" applyAlignment="1">
      <alignment vertical="center"/>
    </xf>
    <xf numFmtId="166" fontId="21" fillId="2" borderId="37" xfId="0" applyNumberFormat="1" applyFont="1" applyFill="1" applyBorder="1" applyAlignment="1">
      <alignment vertical="center"/>
    </xf>
    <xf numFmtId="0" fontId="22" fillId="2" borderId="52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2" fillId="7" borderId="0" xfId="0" applyFont="1" applyFill="1" applyAlignment="1">
      <alignment vertical="center"/>
    </xf>
    <xf numFmtId="0" fontId="3" fillId="2" borderId="47" xfId="0" applyFont="1" applyFill="1" applyBorder="1"/>
    <xf numFmtId="0" fontId="22" fillId="2" borderId="0" xfId="0" applyFont="1" applyFill="1" applyBorder="1" applyAlignment="1">
      <alignment vertical="center"/>
    </xf>
    <xf numFmtId="0" fontId="21" fillId="2" borderId="53" xfId="0" applyFont="1" applyFill="1" applyBorder="1" applyAlignment="1">
      <alignment vertical="center"/>
    </xf>
    <xf numFmtId="166" fontId="3" fillId="2" borderId="47" xfId="0" applyNumberFormat="1" applyFont="1" applyFill="1" applyBorder="1"/>
    <xf numFmtId="166" fontId="3" fillId="2" borderId="56" xfId="0" applyNumberFormat="1" applyFont="1" applyFill="1" applyBorder="1"/>
    <xf numFmtId="166" fontId="3" fillId="2" borderId="52" xfId="0" applyNumberFormat="1" applyFont="1" applyFill="1" applyBorder="1"/>
    <xf numFmtId="166" fontId="3" fillId="2" borderId="54" xfId="0" applyNumberFormat="1" applyFont="1" applyFill="1" applyBorder="1"/>
    <xf numFmtId="166" fontId="3" fillId="2" borderId="53" xfId="0" applyNumberFormat="1" applyFont="1" applyFill="1" applyBorder="1"/>
    <xf numFmtId="166" fontId="3" fillId="2" borderId="55" xfId="0" applyNumberFormat="1" applyFont="1" applyFill="1" applyBorder="1"/>
    <xf numFmtId="164" fontId="3" fillId="7" borderId="0" xfId="0" applyNumberFormat="1" applyFont="1" applyFill="1"/>
    <xf numFmtId="166" fontId="3" fillId="7" borderId="0" xfId="0" applyNumberFormat="1" applyFont="1" applyFill="1"/>
    <xf numFmtId="0" fontId="7" fillId="8" borderId="0" xfId="0" applyFont="1" applyFill="1"/>
    <xf numFmtId="0" fontId="27" fillId="8" borderId="0" xfId="0" applyFont="1" applyFill="1"/>
    <xf numFmtId="0" fontId="5" fillId="8" borderId="0" xfId="0" applyFont="1" applyFill="1"/>
    <xf numFmtId="0" fontId="33" fillId="8" borderId="32" xfId="0" applyFont="1" applyFill="1" applyBorder="1"/>
    <xf numFmtId="9" fontId="33" fillId="8" borderId="0" xfId="1" applyFont="1" applyFill="1" applyBorder="1"/>
    <xf numFmtId="9" fontId="33" fillId="8" borderId="33" xfId="1" applyFont="1" applyFill="1" applyBorder="1"/>
    <xf numFmtId="0" fontId="5" fillId="8" borderId="0" xfId="0" applyFont="1" applyFill="1" applyBorder="1"/>
    <xf numFmtId="0" fontId="3" fillId="8" borderId="0" xfId="0" applyFont="1" applyFill="1"/>
    <xf numFmtId="9" fontId="3" fillId="8" borderId="0" xfId="1" applyFont="1" applyFill="1"/>
    <xf numFmtId="3" fontId="8" fillId="2" borderId="0" xfId="1" applyNumberFormat="1" applyFont="1" applyFill="1" applyBorder="1"/>
    <xf numFmtId="0" fontId="16" fillId="8" borderId="0" xfId="0" applyFont="1" applyFill="1" applyBorder="1" applyAlignment="1">
      <alignment vertical="center"/>
    </xf>
    <xf numFmtId="3" fontId="27" fillId="4" borderId="50" xfId="1" applyNumberFormat="1" applyFont="1" applyFill="1" applyBorder="1"/>
    <xf numFmtId="0" fontId="27" fillId="4" borderId="50" xfId="0" applyFont="1" applyFill="1" applyBorder="1"/>
    <xf numFmtId="0" fontId="3" fillId="9" borderId="0" xfId="0" applyFont="1" applyFill="1"/>
    <xf numFmtId="0" fontId="34" fillId="6" borderId="0" xfId="0" applyFont="1" applyFill="1"/>
    <xf numFmtId="0" fontId="34" fillId="9" borderId="0" xfId="0" applyFont="1" applyFill="1" applyBorder="1"/>
    <xf numFmtId="3" fontId="8" fillId="9" borderId="0" xfId="1" applyNumberFormat="1" applyFont="1" applyFill="1" applyBorder="1"/>
    <xf numFmtId="9" fontId="3" fillId="9" borderId="0" xfId="1" applyFont="1" applyFill="1"/>
    <xf numFmtId="0" fontId="34" fillId="9" borderId="0" xfId="0" applyFont="1" applyFill="1"/>
    <xf numFmtId="0" fontId="24" fillId="9" borderId="0" xfId="0" applyFont="1" applyFill="1"/>
    <xf numFmtId="166" fontId="3" fillId="2" borderId="0" xfId="0" applyNumberFormat="1" applyFont="1" applyFill="1" applyBorder="1"/>
    <xf numFmtId="0" fontId="23" fillId="9" borderId="0" xfId="0" applyFont="1" applyFill="1" applyBorder="1"/>
    <xf numFmtId="0" fontId="34" fillId="9" borderId="0" xfId="0" applyFont="1" applyFill="1" applyBorder="1" applyAlignment="1"/>
    <xf numFmtId="0" fontId="24" fillId="9" borderId="0" xfId="0" applyFont="1" applyFill="1" applyBorder="1"/>
    <xf numFmtId="0" fontId="27" fillId="8" borderId="0" xfId="0" applyFont="1" applyFill="1" applyBorder="1"/>
    <xf numFmtId="3" fontId="3" fillId="3" borderId="48" xfId="0" applyNumberFormat="1" applyFont="1" applyFill="1" applyBorder="1"/>
    <xf numFmtId="0" fontId="35" fillId="2" borderId="0" xfId="0" applyFont="1" applyFill="1" applyBorder="1" applyAlignment="1">
      <alignment vertical="center"/>
    </xf>
    <xf numFmtId="3" fontId="36" fillId="2" borderId="0" xfId="0" applyNumberFormat="1" applyFont="1" applyFill="1" applyBorder="1" applyAlignment="1">
      <alignment vertical="center"/>
    </xf>
    <xf numFmtId="0" fontId="26" fillId="10" borderId="0" xfId="0" applyFont="1" applyFill="1"/>
    <xf numFmtId="14" fontId="31" fillId="10" borderId="0" xfId="0" applyNumberFormat="1" applyFont="1" applyFill="1"/>
    <xf numFmtId="14" fontId="31" fillId="10" borderId="0" xfId="0" applyNumberFormat="1" applyFont="1" applyFill="1" applyBorder="1"/>
    <xf numFmtId="0" fontId="38" fillId="2" borderId="0" xfId="0" applyFont="1" applyFill="1" applyAlignment="1">
      <alignment vertical="center"/>
    </xf>
    <xf numFmtId="164" fontId="38" fillId="2" borderId="0" xfId="0" applyNumberFormat="1" applyFont="1" applyFill="1" applyAlignment="1">
      <alignment vertical="center"/>
    </xf>
    <xf numFmtId="0" fontId="39" fillId="2" borderId="0" xfId="0" applyFont="1" applyFill="1" applyBorder="1" applyAlignment="1">
      <alignment vertical="center"/>
    </xf>
    <xf numFmtId="3" fontId="37" fillId="2" borderId="47" xfId="0" applyNumberFormat="1" applyFont="1" applyFill="1" applyBorder="1"/>
    <xf numFmtId="166" fontId="37" fillId="2" borderId="0" xfId="0" applyNumberFormat="1" applyFont="1" applyFill="1" applyBorder="1"/>
    <xf numFmtId="0" fontId="40" fillId="10" borderId="0" xfId="0" applyFont="1" applyFill="1"/>
    <xf numFmtId="14" fontId="41" fillId="10" borderId="47" xfId="0" applyNumberFormat="1" applyFont="1" applyFill="1" applyBorder="1"/>
    <xf numFmtId="14" fontId="41" fillId="10" borderId="0" xfId="0" applyNumberFormat="1" applyFont="1" applyFill="1"/>
    <xf numFmtId="3" fontId="27" fillId="4" borderId="51" xfId="0" applyNumberFormat="1" applyFont="1" applyFill="1" applyBorder="1"/>
    <xf numFmtId="0" fontId="8" fillId="2" borderId="49" xfId="0" applyFont="1" applyFill="1" applyBorder="1"/>
    <xf numFmtId="3" fontId="5" fillId="2" borderId="2" xfId="0" applyNumberFormat="1" applyFont="1" applyFill="1" applyBorder="1" applyAlignment="1">
      <alignment vertical="center"/>
    </xf>
    <xf numFmtId="0" fontId="0" fillId="2" borderId="0" xfId="0" applyFill="1" applyAlignment="1">
      <alignment horizontal="right"/>
    </xf>
    <xf numFmtId="0" fontId="0" fillId="2" borderId="0" xfId="0" applyFill="1" applyBorder="1"/>
    <xf numFmtId="1" fontId="7" fillId="3" borderId="0" xfId="1" applyNumberFormat="1" applyFont="1" applyFill="1" applyAlignment="1">
      <alignment horizontal="center" vertical="center"/>
    </xf>
    <xf numFmtId="3" fontId="5" fillId="4" borderId="9" xfId="0" applyNumberFormat="1" applyFont="1" applyFill="1" applyBorder="1" applyAlignment="1">
      <alignment horizontal="right" vertical="center"/>
    </xf>
    <xf numFmtId="3" fontId="5" fillId="4" borderId="10" xfId="0" applyNumberFormat="1" applyFont="1" applyFill="1" applyBorder="1" applyAlignment="1">
      <alignment horizontal="right" vertical="center"/>
    </xf>
    <xf numFmtId="3" fontId="5" fillId="4" borderId="12" xfId="0" applyNumberFormat="1" applyFont="1" applyFill="1" applyBorder="1" applyAlignment="1">
      <alignment horizontal="right" vertical="center"/>
    </xf>
  </cellXfs>
  <cellStyles count="2">
    <cellStyle name="Normalno" xfId="0" builtinId="0"/>
    <cellStyle name="Postota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CFFB-4269-1640-AB84-5E00FA836591}">
  <dimension ref="A1:Q133"/>
  <sheetViews>
    <sheetView topLeftCell="A93" workbookViewId="0">
      <selection activeCell="S112" sqref="S112"/>
    </sheetView>
  </sheetViews>
  <sheetFormatPr defaultColWidth="10.85546875" defaultRowHeight="12.75" outlineLevelRow="1"/>
  <cols>
    <col min="1" max="1" width="2.85546875" style="50" customWidth="1"/>
    <col min="2" max="2" width="27.28515625" style="50" customWidth="1"/>
    <col min="3" max="4" width="12.42578125" style="50" bestFit="1" customWidth="1"/>
    <col min="5" max="14" width="10.85546875" style="50"/>
    <col min="15" max="16" width="0" style="50" hidden="1" customWidth="1"/>
    <col min="17" max="16384" width="10.85546875" style="50"/>
  </cols>
  <sheetData>
    <row r="1" spans="1:17" ht="13.5" hidden="1" outlineLevel="1" thickBot="1">
      <c r="A1" s="211"/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</row>
    <row r="2" spans="1:17" ht="16.5" hidden="1" outlineLevel="1" thickBot="1">
      <c r="A2" s="211"/>
      <c r="B2" s="178" t="s">
        <v>117</v>
      </c>
      <c r="C2" s="243">
        <v>45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</row>
    <row r="3" spans="1:17" ht="16.5" hidden="1" outlineLevel="1" thickBot="1">
      <c r="A3" s="211"/>
      <c r="B3" s="244" t="s">
        <v>102</v>
      </c>
      <c r="C3" s="215">
        <v>45</v>
      </c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1"/>
    </row>
    <row r="4" spans="1:17" collapsed="1">
      <c r="B4" s="49"/>
      <c r="C4" s="213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7" ht="21">
      <c r="A5" s="217"/>
      <c r="B5" s="219" t="s">
        <v>114</v>
      </c>
      <c r="C5" s="220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11"/>
    </row>
    <row r="7" spans="1:17" ht="18.75">
      <c r="B7" s="240" t="s">
        <v>32</v>
      </c>
      <c r="C7" s="241">
        <v>43830</v>
      </c>
      <c r="D7" s="242">
        <v>44196</v>
      </c>
      <c r="E7" s="242">
        <v>44561</v>
      </c>
      <c r="F7" s="242">
        <v>44926</v>
      </c>
      <c r="G7" s="242">
        <v>45291</v>
      </c>
      <c r="H7" s="242">
        <v>45657</v>
      </c>
      <c r="I7" s="242">
        <v>46022</v>
      </c>
      <c r="J7" s="242">
        <v>46387</v>
      </c>
      <c r="K7" s="242">
        <v>46752</v>
      </c>
      <c r="L7" s="242">
        <v>47118</v>
      </c>
      <c r="M7" s="242">
        <v>47483</v>
      </c>
      <c r="N7" s="242">
        <v>47848</v>
      </c>
      <c r="O7" s="242">
        <v>48213</v>
      </c>
      <c r="P7" s="242">
        <v>48579</v>
      </c>
    </row>
    <row r="8" spans="1:17" ht="14.1" customHeight="1">
      <c r="B8" s="232"/>
      <c r="C8" s="234"/>
      <c r="D8" s="234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</row>
    <row r="9" spans="1:17">
      <c r="B9" s="65" t="s">
        <v>33</v>
      </c>
      <c r="C9" s="169">
        <v>116000</v>
      </c>
      <c r="D9" s="91">
        <f t="shared" ref="D9:P9" si="0">C9+D114</f>
        <v>1021930.8780034909</v>
      </c>
      <c r="E9" s="91">
        <f>D9+E114</f>
        <v>2015724.8232493745</v>
      </c>
      <c r="F9" s="91">
        <f t="shared" si="0"/>
        <v>3227566.1319408892</v>
      </c>
      <c r="G9" s="91">
        <f t="shared" si="0"/>
        <v>3533301.9664123501</v>
      </c>
      <c r="H9" s="91">
        <f t="shared" si="0"/>
        <v>4073176.6843221374</v>
      </c>
      <c r="I9" s="91">
        <f t="shared" si="0"/>
        <v>5005097.0233464101</v>
      </c>
      <c r="J9" s="91">
        <f t="shared" si="0"/>
        <v>6133532.5463464092</v>
      </c>
      <c r="K9" s="91">
        <f t="shared" si="0"/>
        <v>7562465.9860130753</v>
      </c>
      <c r="L9" s="91">
        <f t="shared" si="0"/>
        <v>9326729.0090130754</v>
      </c>
      <c r="M9" s="91">
        <f t="shared" si="0"/>
        <v>11399793.282013075</v>
      </c>
      <c r="N9" s="91">
        <f t="shared" si="0"/>
        <v>14149203.778429743</v>
      </c>
      <c r="O9" s="91">
        <f t="shared" si="0"/>
        <v>18288542.111763075</v>
      </c>
      <c r="P9" s="91">
        <f t="shared" si="0"/>
        <v>22581873.778429743</v>
      </c>
    </row>
    <row r="10" spans="1:17">
      <c r="B10" s="8" t="s">
        <v>34</v>
      </c>
      <c r="C10" s="169">
        <f>SUM(C11:C12)</f>
        <v>370000</v>
      </c>
      <c r="D10" s="77">
        <f>$C$2*(D72/360)</f>
        <v>325312.5</v>
      </c>
      <c r="E10" s="77">
        <f t="shared" ref="E10:P10" si="1">$C$2*(E72/360)</f>
        <v>648687.5</v>
      </c>
      <c r="F10" s="77">
        <f t="shared" si="1"/>
        <v>785749.99999999988</v>
      </c>
      <c r="G10" s="77">
        <f t="shared" si="1"/>
        <v>875743.75</v>
      </c>
      <c r="H10" s="77">
        <f t="shared" si="1"/>
        <v>941625</v>
      </c>
      <c r="I10" s="77">
        <f t="shared" si="1"/>
        <v>1006137.4999999999</v>
      </c>
      <c r="J10" s="77">
        <f t="shared" si="1"/>
        <v>1064068.75</v>
      </c>
      <c r="K10" s="77">
        <f t="shared" si="1"/>
        <v>1167718.75</v>
      </c>
      <c r="L10" s="77">
        <f t="shared" si="1"/>
        <v>1267462.5</v>
      </c>
      <c r="M10" s="77">
        <f t="shared" si="1"/>
        <v>1368375</v>
      </c>
      <c r="N10" s="77">
        <f t="shared" si="1"/>
        <v>1438462.5</v>
      </c>
      <c r="O10" s="77">
        <f t="shared" si="1"/>
        <v>1489437.5</v>
      </c>
      <c r="P10" s="77">
        <f t="shared" si="1"/>
        <v>1527662.5</v>
      </c>
    </row>
    <row r="11" spans="1:17">
      <c r="B11" s="66" t="s">
        <v>35</v>
      </c>
      <c r="C11" s="185">
        <v>280000</v>
      </c>
      <c r="D11" s="82">
        <f>$C$11/$C$10*D10</f>
        <v>246182.43243243246</v>
      </c>
      <c r="E11" s="82">
        <f t="shared" ref="E11:P11" si="2">$C$11/$C$10*E10</f>
        <v>490898.6486486487</v>
      </c>
      <c r="F11" s="82">
        <f t="shared" si="2"/>
        <v>594621.62162162154</v>
      </c>
      <c r="G11" s="82">
        <f t="shared" si="2"/>
        <v>662725</v>
      </c>
      <c r="H11" s="82">
        <f t="shared" si="2"/>
        <v>712581.08108108107</v>
      </c>
      <c r="I11" s="82">
        <f t="shared" si="2"/>
        <v>761401.35135135136</v>
      </c>
      <c r="J11" s="82">
        <f t="shared" si="2"/>
        <v>805241.21621621621</v>
      </c>
      <c r="K11" s="82">
        <f t="shared" si="2"/>
        <v>883679.05405405408</v>
      </c>
      <c r="L11" s="82">
        <f t="shared" si="2"/>
        <v>959160.81081081089</v>
      </c>
      <c r="M11" s="82">
        <f t="shared" si="2"/>
        <v>1035527.0270270271</v>
      </c>
      <c r="N11" s="82">
        <f t="shared" si="2"/>
        <v>1088566.2162162163</v>
      </c>
      <c r="O11" s="82">
        <f t="shared" si="2"/>
        <v>1127141.8918918921</v>
      </c>
      <c r="P11" s="82">
        <f t="shared" si="2"/>
        <v>1156068.9189189191</v>
      </c>
    </row>
    <row r="12" spans="1:17">
      <c r="B12" s="66" t="s">
        <v>36</v>
      </c>
      <c r="C12" s="185">
        <f>27000+63000</f>
        <v>90000</v>
      </c>
      <c r="D12" s="82">
        <f>$C$12/$C$10*D10</f>
        <v>79130.067567567574</v>
      </c>
      <c r="E12" s="82">
        <f t="shared" ref="E12:P12" si="3">$C$12/$C$10*E10</f>
        <v>157788.85135135136</v>
      </c>
      <c r="F12" s="82">
        <f t="shared" si="3"/>
        <v>191128.37837837837</v>
      </c>
      <c r="G12" s="82">
        <f t="shared" si="3"/>
        <v>213018.75</v>
      </c>
      <c r="H12" s="82">
        <f t="shared" si="3"/>
        <v>229043.91891891893</v>
      </c>
      <c r="I12" s="82">
        <f t="shared" si="3"/>
        <v>244736.14864864864</v>
      </c>
      <c r="J12" s="82">
        <f t="shared" si="3"/>
        <v>258827.53378378379</v>
      </c>
      <c r="K12" s="82">
        <f t="shared" si="3"/>
        <v>284039.69594594598</v>
      </c>
      <c r="L12" s="82">
        <f t="shared" si="3"/>
        <v>308301.68918918923</v>
      </c>
      <c r="M12" s="82">
        <f t="shared" si="3"/>
        <v>332847.97297297302</v>
      </c>
      <c r="N12" s="82">
        <f t="shared" si="3"/>
        <v>349896.28378378379</v>
      </c>
      <c r="O12" s="82">
        <f t="shared" si="3"/>
        <v>362295.60810810811</v>
      </c>
      <c r="P12" s="82">
        <f t="shared" si="3"/>
        <v>371593.58108108112</v>
      </c>
    </row>
    <row r="13" spans="1:17">
      <c r="B13" s="79" t="s">
        <v>37</v>
      </c>
      <c r="C13" s="169">
        <f>SUM(C14:C16)</f>
        <v>288700</v>
      </c>
      <c r="D13" s="77">
        <f t="shared" ref="D13:P13" si="4">$C$3*(D78/360)</f>
        <v>150450</v>
      </c>
      <c r="E13" s="77">
        <f t="shared" si="4"/>
        <v>307075</v>
      </c>
      <c r="F13" s="77">
        <f t="shared" si="4"/>
        <v>371049.99999999994</v>
      </c>
      <c r="G13" s="77">
        <f t="shared" si="4"/>
        <v>412275</v>
      </c>
      <c r="H13" s="77">
        <f t="shared" si="4"/>
        <v>442125</v>
      </c>
      <c r="I13" s="77">
        <f t="shared" si="4"/>
        <v>471725</v>
      </c>
      <c r="J13" s="77">
        <f t="shared" si="4"/>
        <v>497750</v>
      </c>
      <c r="K13" s="77">
        <f t="shared" si="4"/>
        <v>545025</v>
      </c>
      <c r="L13" s="77">
        <f t="shared" si="4"/>
        <v>592950</v>
      </c>
      <c r="M13" s="77">
        <f t="shared" si="4"/>
        <v>635625</v>
      </c>
      <c r="N13" s="77">
        <f t="shared" si="4"/>
        <v>665950</v>
      </c>
      <c r="O13" s="77">
        <f t="shared" si="4"/>
        <v>688050</v>
      </c>
      <c r="P13" s="77">
        <f t="shared" si="4"/>
        <v>704500</v>
      </c>
    </row>
    <row r="14" spans="1:17">
      <c r="B14" s="66" t="s">
        <v>54</v>
      </c>
      <c r="C14" s="185">
        <v>108000</v>
      </c>
      <c r="D14" s="82">
        <f>$C$14/$C$13*D13</f>
        <v>56281.953585036368</v>
      </c>
      <c r="E14" s="82">
        <f t="shared" ref="E14:P14" si="5">$C$14/$C$13*E13</f>
        <v>114873.91756148251</v>
      </c>
      <c r="F14" s="82">
        <f t="shared" si="5"/>
        <v>138806.37339799097</v>
      </c>
      <c r="G14" s="82">
        <f t="shared" si="5"/>
        <v>154228.26463456874</v>
      </c>
      <c r="H14" s="82">
        <f t="shared" si="5"/>
        <v>165394.87357118115</v>
      </c>
      <c r="I14" s="82">
        <f t="shared" si="5"/>
        <v>176467.95981988224</v>
      </c>
      <c r="J14" s="82">
        <f t="shared" si="5"/>
        <v>186203.67163145132</v>
      </c>
      <c r="K14" s="82">
        <f t="shared" si="5"/>
        <v>203888.81191548318</v>
      </c>
      <c r="L14" s="82">
        <f t="shared" si="5"/>
        <v>221817.1111880845</v>
      </c>
      <c r="M14" s="82">
        <f t="shared" si="5"/>
        <v>237781.43401454797</v>
      </c>
      <c r="N14" s="82">
        <f t="shared" si="5"/>
        <v>249125.73605819189</v>
      </c>
      <c r="O14" s="82">
        <f t="shared" si="5"/>
        <v>257393.14166955315</v>
      </c>
      <c r="P14" s="82">
        <f t="shared" si="5"/>
        <v>263546.93453411845</v>
      </c>
    </row>
    <row r="15" spans="1:17">
      <c r="B15" s="66" t="s">
        <v>55</v>
      </c>
      <c r="C15" s="185">
        <v>61000</v>
      </c>
      <c r="D15" s="82">
        <f>$C$15/$C$13*D13</f>
        <v>31788.88119154832</v>
      </c>
      <c r="E15" s="82">
        <f t="shared" ref="E15:P15" si="6">$C$15/$C$13*E13</f>
        <v>64882.490474541046</v>
      </c>
      <c r="F15" s="82">
        <f t="shared" si="6"/>
        <v>78399.896085902306</v>
      </c>
      <c r="G15" s="82">
        <f t="shared" si="6"/>
        <v>87110.408728784212</v>
      </c>
      <c r="H15" s="82">
        <f t="shared" si="6"/>
        <v>93417.47488742639</v>
      </c>
      <c r="I15" s="82">
        <f t="shared" si="6"/>
        <v>99671.718046414957</v>
      </c>
      <c r="J15" s="82">
        <f t="shared" si="6"/>
        <v>105170.59231035678</v>
      </c>
      <c r="K15" s="82">
        <f t="shared" si="6"/>
        <v>115159.42154485625</v>
      </c>
      <c r="L15" s="82">
        <f t="shared" si="6"/>
        <v>125285.59057845514</v>
      </c>
      <c r="M15" s="82">
        <f t="shared" si="6"/>
        <v>134302.47661932802</v>
      </c>
      <c r="N15" s="82">
        <f t="shared" si="6"/>
        <v>140709.90647731209</v>
      </c>
      <c r="O15" s="82">
        <f t="shared" si="6"/>
        <v>145379.45964669206</v>
      </c>
      <c r="P15" s="82">
        <f t="shared" si="6"/>
        <v>148855.21302390023</v>
      </c>
    </row>
    <row r="16" spans="1:17">
      <c r="B16" s="80" t="s">
        <v>56</v>
      </c>
      <c r="C16" s="229">
        <v>119700</v>
      </c>
      <c r="D16" s="83">
        <f>$C$16/$C$13*D13</f>
        <v>62379.165223415308</v>
      </c>
      <c r="E16" s="83">
        <f t="shared" ref="E16:P16" si="7">$C$16/$C$13*E13</f>
        <v>127318.59196397645</v>
      </c>
      <c r="F16" s="83">
        <f t="shared" si="7"/>
        <v>153843.73051610665</v>
      </c>
      <c r="G16" s="83">
        <f t="shared" si="7"/>
        <v>170936.32663664702</v>
      </c>
      <c r="H16" s="83">
        <f t="shared" si="7"/>
        <v>183312.65154139244</v>
      </c>
      <c r="I16" s="83">
        <f t="shared" si="7"/>
        <v>195585.32213370281</v>
      </c>
      <c r="J16" s="83">
        <f t="shared" si="7"/>
        <v>206375.73605819189</v>
      </c>
      <c r="K16" s="83">
        <f t="shared" si="7"/>
        <v>225976.76653966054</v>
      </c>
      <c r="L16" s="83">
        <f t="shared" si="7"/>
        <v>245847.29823346034</v>
      </c>
      <c r="M16" s="83">
        <f t="shared" si="7"/>
        <v>263541.08936612401</v>
      </c>
      <c r="N16" s="83">
        <f t="shared" si="7"/>
        <v>276114.35746449599</v>
      </c>
      <c r="O16" s="83">
        <f t="shared" si="7"/>
        <v>285277.39868375473</v>
      </c>
      <c r="P16" s="83">
        <f t="shared" si="7"/>
        <v>292097.85244198126</v>
      </c>
    </row>
    <row r="17" spans="1:17">
      <c r="B17" s="67" t="s">
        <v>38</v>
      </c>
      <c r="C17" s="169">
        <f>C9+C10+C13</f>
        <v>774700</v>
      </c>
      <c r="D17" s="77">
        <f t="shared" ref="D17:P17" si="8">D9+D10+D13</f>
        <v>1497693.3780034909</v>
      </c>
      <c r="E17" s="77">
        <f t="shared" si="8"/>
        <v>2971487.3232493745</v>
      </c>
      <c r="F17" s="77">
        <f t="shared" si="8"/>
        <v>4384366.1319408892</v>
      </c>
      <c r="G17" s="77">
        <f t="shared" si="8"/>
        <v>4821320.7164123505</v>
      </c>
      <c r="H17" s="77">
        <f t="shared" si="8"/>
        <v>5456926.6843221374</v>
      </c>
      <c r="I17" s="77">
        <f t="shared" si="8"/>
        <v>6482959.5233464101</v>
      </c>
      <c r="J17" s="77">
        <f t="shared" si="8"/>
        <v>7695351.2963464092</v>
      </c>
      <c r="K17" s="77">
        <f t="shared" si="8"/>
        <v>9275209.7360130753</v>
      </c>
      <c r="L17" s="77">
        <f t="shared" si="8"/>
        <v>11187141.509013075</v>
      </c>
      <c r="M17" s="77">
        <f t="shared" si="8"/>
        <v>13403793.282013075</v>
      </c>
      <c r="N17" s="77">
        <f t="shared" si="8"/>
        <v>16253616.278429743</v>
      </c>
      <c r="O17" s="77">
        <f t="shared" si="8"/>
        <v>20466029.611763075</v>
      </c>
      <c r="P17" s="77">
        <f t="shared" si="8"/>
        <v>24814036.278429743</v>
      </c>
    </row>
    <row r="18" spans="1:17">
      <c r="B18" s="68"/>
      <c r="C18" s="193"/>
    </row>
    <row r="19" spans="1:17">
      <c r="B19" s="68" t="s">
        <v>39</v>
      </c>
      <c r="C19" s="167">
        <v>0</v>
      </c>
      <c r="D19" s="76">
        <f>C19</f>
        <v>0</v>
      </c>
      <c r="E19" s="76">
        <f t="shared" ref="E19:P19" si="9">D19</f>
        <v>0</v>
      </c>
      <c r="F19" s="76">
        <f t="shared" si="9"/>
        <v>0</v>
      </c>
      <c r="G19" s="76">
        <f t="shared" si="9"/>
        <v>0</v>
      </c>
      <c r="H19" s="76">
        <f t="shared" si="9"/>
        <v>0</v>
      </c>
      <c r="I19" s="76">
        <f t="shared" si="9"/>
        <v>0</v>
      </c>
      <c r="J19" s="76">
        <f t="shared" si="9"/>
        <v>0</v>
      </c>
      <c r="K19" s="76">
        <f t="shared" si="9"/>
        <v>0</v>
      </c>
      <c r="L19" s="76">
        <f t="shared" si="9"/>
        <v>0</v>
      </c>
      <c r="M19" s="76">
        <f t="shared" si="9"/>
        <v>0</v>
      </c>
      <c r="N19" s="76">
        <f t="shared" si="9"/>
        <v>0</v>
      </c>
      <c r="O19" s="76">
        <f t="shared" si="9"/>
        <v>0</v>
      </c>
      <c r="P19" s="76">
        <f t="shared" si="9"/>
        <v>0</v>
      </c>
    </row>
    <row r="20" spans="1:17">
      <c r="B20" s="68" t="s">
        <v>40</v>
      </c>
      <c r="C20" s="167">
        <v>17300</v>
      </c>
      <c r="D20" s="76">
        <f>C20</f>
        <v>17300</v>
      </c>
      <c r="E20" s="76">
        <f t="shared" ref="E20:P20" si="10">D20</f>
        <v>17300</v>
      </c>
      <c r="F20" s="76">
        <f t="shared" si="10"/>
        <v>17300</v>
      </c>
      <c r="G20" s="76">
        <f t="shared" si="10"/>
        <v>17300</v>
      </c>
      <c r="H20" s="76">
        <f t="shared" si="10"/>
        <v>17300</v>
      </c>
      <c r="I20" s="76">
        <f t="shared" si="10"/>
        <v>17300</v>
      </c>
      <c r="J20" s="76">
        <f t="shared" si="10"/>
        <v>17300</v>
      </c>
      <c r="K20" s="76">
        <f t="shared" si="10"/>
        <v>17300</v>
      </c>
      <c r="L20" s="76">
        <f t="shared" si="10"/>
        <v>17300</v>
      </c>
      <c r="M20" s="76">
        <f t="shared" si="10"/>
        <v>17300</v>
      </c>
      <c r="N20" s="76">
        <f t="shared" si="10"/>
        <v>17300</v>
      </c>
      <c r="O20" s="76">
        <f t="shared" si="10"/>
        <v>17300</v>
      </c>
      <c r="P20" s="76">
        <f t="shared" si="10"/>
        <v>17300</v>
      </c>
    </row>
    <row r="21" spans="1:17">
      <c r="B21" s="68" t="s">
        <v>41</v>
      </c>
      <c r="C21" s="168">
        <v>0</v>
      </c>
      <c r="D21" s="78">
        <f>C21</f>
        <v>0</v>
      </c>
      <c r="E21" s="78">
        <f t="shared" ref="E21:P21" si="11">D21</f>
        <v>0</v>
      </c>
      <c r="F21" s="78">
        <f t="shared" si="11"/>
        <v>0</v>
      </c>
      <c r="G21" s="78">
        <f t="shared" si="11"/>
        <v>0</v>
      </c>
      <c r="H21" s="78">
        <f t="shared" si="11"/>
        <v>0</v>
      </c>
      <c r="I21" s="78">
        <f t="shared" si="11"/>
        <v>0</v>
      </c>
      <c r="J21" s="78">
        <f t="shared" si="11"/>
        <v>0</v>
      </c>
      <c r="K21" s="78">
        <f t="shared" si="11"/>
        <v>0</v>
      </c>
      <c r="L21" s="78">
        <f t="shared" si="11"/>
        <v>0</v>
      </c>
      <c r="M21" s="78">
        <f t="shared" si="11"/>
        <v>0</v>
      </c>
      <c r="N21" s="78">
        <f t="shared" si="11"/>
        <v>0</v>
      </c>
      <c r="O21" s="78">
        <f t="shared" si="11"/>
        <v>0</v>
      </c>
      <c r="P21" s="78">
        <f t="shared" si="11"/>
        <v>0</v>
      </c>
    </row>
    <row r="22" spans="1:17">
      <c r="B22" s="69" t="s">
        <v>42</v>
      </c>
      <c r="C22" s="167">
        <f>SUM(C19:C21)</f>
        <v>17300</v>
      </c>
      <c r="D22" s="76">
        <f t="shared" ref="D22:P22" si="12">SUM(D19:D21)</f>
        <v>17300</v>
      </c>
      <c r="E22" s="76">
        <f t="shared" si="12"/>
        <v>17300</v>
      </c>
      <c r="F22" s="76">
        <f t="shared" si="12"/>
        <v>17300</v>
      </c>
      <c r="G22" s="76">
        <f t="shared" si="12"/>
        <v>17300</v>
      </c>
      <c r="H22" s="76">
        <f t="shared" si="12"/>
        <v>17300</v>
      </c>
      <c r="I22" s="76">
        <f t="shared" si="12"/>
        <v>17300</v>
      </c>
      <c r="J22" s="76">
        <f t="shared" si="12"/>
        <v>17300</v>
      </c>
      <c r="K22" s="76">
        <f t="shared" si="12"/>
        <v>17300</v>
      </c>
      <c r="L22" s="76">
        <f t="shared" si="12"/>
        <v>17300</v>
      </c>
      <c r="M22" s="76">
        <f t="shared" si="12"/>
        <v>17300</v>
      </c>
      <c r="N22" s="76">
        <f t="shared" si="12"/>
        <v>17300</v>
      </c>
      <c r="O22" s="76">
        <f t="shared" si="12"/>
        <v>17300</v>
      </c>
      <c r="P22" s="76">
        <f t="shared" si="12"/>
        <v>17300</v>
      </c>
    </row>
    <row r="23" spans="1:17">
      <c r="B23" s="70"/>
      <c r="C23" s="53"/>
      <c r="D23" s="53"/>
    </row>
    <row r="24" spans="1:17" ht="15">
      <c r="B24" s="230" t="s">
        <v>115</v>
      </c>
      <c r="C24" s="231">
        <f>C17+C22</f>
        <v>792000</v>
      </c>
      <c r="D24" s="231">
        <f t="shared" ref="D24:P24" si="13">D17+D22</f>
        <v>1514993.3780034909</v>
      </c>
      <c r="E24" s="231">
        <f t="shared" si="13"/>
        <v>2988787.3232493745</v>
      </c>
      <c r="F24" s="231">
        <f t="shared" si="13"/>
        <v>4401666.1319408892</v>
      </c>
      <c r="G24" s="231">
        <f t="shared" si="13"/>
        <v>4838620.7164123505</v>
      </c>
      <c r="H24" s="231">
        <f t="shared" si="13"/>
        <v>5474226.6843221374</v>
      </c>
      <c r="I24" s="231">
        <f t="shared" si="13"/>
        <v>6500259.5233464101</v>
      </c>
      <c r="J24" s="231">
        <f t="shared" si="13"/>
        <v>7712651.2963464092</v>
      </c>
      <c r="K24" s="231">
        <f t="shared" si="13"/>
        <v>9292509.7360130753</v>
      </c>
      <c r="L24" s="231">
        <f t="shared" si="13"/>
        <v>11204441.509013075</v>
      </c>
      <c r="M24" s="231">
        <f t="shared" si="13"/>
        <v>13421093.282013075</v>
      </c>
      <c r="N24" s="231">
        <f t="shared" si="13"/>
        <v>16270916.278429743</v>
      </c>
      <c r="O24" s="231">
        <f t="shared" si="13"/>
        <v>20483329.611763075</v>
      </c>
      <c r="P24" s="231">
        <f t="shared" si="13"/>
        <v>24831336.278429743</v>
      </c>
    </row>
    <row r="25" spans="1:17" ht="15.75">
      <c r="B25" s="71"/>
    </row>
    <row r="26" spans="1:17" ht="16.5" hidden="1" outlineLevel="1" thickBot="1">
      <c r="A26" s="211"/>
      <c r="B26" s="214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</row>
    <row r="27" spans="1:17" ht="16.5" hidden="1" outlineLevel="1" thickBot="1">
      <c r="A27" s="211"/>
      <c r="B27" s="177" t="s">
        <v>101</v>
      </c>
      <c r="C27" s="216">
        <v>30</v>
      </c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</row>
    <row r="28" spans="1:17" ht="15.75" hidden="1" outlineLevel="1">
      <c r="A28" s="211"/>
      <c r="B28" s="214"/>
      <c r="C28" s="228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</row>
    <row r="29" spans="1:17" ht="15.75" collapsed="1">
      <c r="B29" s="71"/>
    </row>
    <row r="30" spans="1:17" ht="18.75">
      <c r="B30" s="240" t="s">
        <v>83</v>
      </c>
      <c r="C30" s="242">
        <v>43830</v>
      </c>
      <c r="D30" s="242">
        <v>44196</v>
      </c>
      <c r="E30" s="242">
        <v>44561</v>
      </c>
      <c r="F30" s="242">
        <v>44926</v>
      </c>
      <c r="G30" s="242">
        <v>45291</v>
      </c>
      <c r="H30" s="242">
        <v>45657</v>
      </c>
      <c r="I30" s="242">
        <v>46022</v>
      </c>
      <c r="J30" s="242">
        <v>46387</v>
      </c>
      <c r="K30" s="242">
        <v>46752</v>
      </c>
      <c r="L30" s="242">
        <v>47118</v>
      </c>
      <c r="M30" s="242">
        <v>47483</v>
      </c>
      <c r="N30" s="242">
        <v>47848</v>
      </c>
      <c r="O30" s="242">
        <v>48213</v>
      </c>
      <c r="P30" s="242">
        <v>48579</v>
      </c>
    </row>
    <row r="31" spans="1:17">
      <c r="B31" s="70"/>
    </row>
    <row r="32" spans="1:17">
      <c r="B32" s="4" t="s">
        <v>43</v>
      </c>
      <c r="C32" s="167">
        <v>402970</v>
      </c>
      <c r="D32" s="76">
        <f t="shared" ref="D32:P32" si="14">$C$27*((D78+D83+D84)/360)</f>
        <v>161700</v>
      </c>
      <c r="E32" s="76">
        <f t="shared" si="14"/>
        <v>272116.66666666663</v>
      </c>
      <c r="F32" s="76">
        <f t="shared" si="14"/>
        <v>322366.66666666663</v>
      </c>
      <c r="G32" s="76">
        <f t="shared" si="14"/>
        <v>359250</v>
      </c>
      <c r="H32" s="76">
        <f t="shared" si="14"/>
        <v>380750</v>
      </c>
      <c r="I32" s="76">
        <f t="shared" si="14"/>
        <v>396483.33333333331</v>
      </c>
      <c r="J32" s="76">
        <f t="shared" si="14"/>
        <v>421333.33333333337</v>
      </c>
      <c r="K32" s="76">
        <f t="shared" si="14"/>
        <v>452850</v>
      </c>
      <c r="L32" s="76">
        <f t="shared" si="14"/>
        <v>484800</v>
      </c>
      <c r="M32" s="76">
        <f t="shared" si="14"/>
        <v>520749.99999999994</v>
      </c>
      <c r="N32" s="76">
        <f t="shared" si="14"/>
        <v>540966.66666666663</v>
      </c>
      <c r="O32" s="76">
        <f t="shared" si="14"/>
        <v>555700</v>
      </c>
      <c r="P32" s="76">
        <f t="shared" si="14"/>
        <v>566666.66666666674</v>
      </c>
    </row>
    <row r="33" spans="1:16">
      <c r="B33" s="4" t="s">
        <v>44</v>
      </c>
      <c r="C33" s="167">
        <v>3620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</row>
    <row r="34" spans="1:16">
      <c r="B34" s="32" t="s">
        <v>45</v>
      </c>
      <c r="C34" s="168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</row>
    <row r="35" spans="1:16">
      <c r="B35" s="72" t="s">
        <v>46</v>
      </c>
      <c r="C35" s="169">
        <f>SUM(C32:C34)</f>
        <v>406590</v>
      </c>
      <c r="D35" s="77">
        <f>SUM(D32:D34)</f>
        <v>161700</v>
      </c>
      <c r="E35" s="77">
        <f t="shared" ref="E35:P35" si="15">SUM(E32:E34)</f>
        <v>272116.66666666663</v>
      </c>
      <c r="F35" s="77">
        <f t="shared" si="15"/>
        <v>322366.66666666663</v>
      </c>
      <c r="G35" s="77">
        <f t="shared" si="15"/>
        <v>359250</v>
      </c>
      <c r="H35" s="77">
        <f t="shared" si="15"/>
        <v>380750</v>
      </c>
      <c r="I35" s="77">
        <f t="shared" si="15"/>
        <v>396483.33333333331</v>
      </c>
      <c r="J35" s="77">
        <f t="shared" si="15"/>
        <v>421333.33333333337</v>
      </c>
      <c r="K35" s="77">
        <f t="shared" si="15"/>
        <v>452850</v>
      </c>
      <c r="L35" s="77">
        <f t="shared" si="15"/>
        <v>484800</v>
      </c>
      <c r="M35" s="77">
        <f t="shared" si="15"/>
        <v>520749.99999999994</v>
      </c>
      <c r="N35" s="77">
        <f t="shared" si="15"/>
        <v>540966.66666666663</v>
      </c>
      <c r="O35" s="77">
        <f t="shared" si="15"/>
        <v>555700</v>
      </c>
      <c r="P35" s="77">
        <f t="shared" si="15"/>
        <v>566666.66666666674</v>
      </c>
    </row>
    <row r="36" spans="1:16">
      <c r="B36" s="70"/>
      <c r="C36" s="76"/>
    </row>
    <row r="37" spans="1:16">
      <c r="B37" s="32" t="s">
        <v>47</v>
      </c>
      <c r="C37" s="168">
        <v>255742</v>
      </c>
      <c r="D37" s="188">
        <f>INDEX(Kredit!$H$19:$H$168,MATCH(DATE(YEAR(D30),MONTH(D30),DAY(D30)-30),Kredit!$B$19:$B$168,0))</f>
        <v>711355.38230548811</v>
      </c>
      <c r="E37" s="182">
        <f>INDEX(Kredit!$H$19:$H$168,MATCH(DATE(YEAR(E30),MONTH(E30),DAY(E30)-30),Kredit!$B$19:$B$168,0))</f>
        <v>553355.74435370753</v>
      </c>
      <c r="F37" s="182">
        <f>INDEX(Kredit!$H$19:$H$168,MATCH(DATE(YEAR(F30),MONTH(F30),DAY(F30)-30),Kredit!$B$19:$B$168,0))</f>
        <v>389736.54071341536</v>
      </c>
      <c r="G37" s="182">
        <f>INDEX(Kredit!$H$19:$H$168,MATCH(DATE(YEAR(G30),MONTH(G30),DAY(G30)-30),Kredit!$B$19:$B$168,0))</f>
        <v>220297.90055619186</v>
      </c>
      <c r="H37" s="182">
        <f>INDEX(Kredit!$H$19:$H$168,MATCH(DATE(YEAR(H30),MONTH(H30),DAY(H30)-30),Kredit!$B$19:$B$168,0))</f>
        <v>44832.844257267127</v>
      </c>
      <c r="I37" s="182">
        <f>INDEX(Kredit!$H$19:$H$168,MATCH(DATE(YEAR(I30),MONTH(I30),DAY(I30)-30),Kredit!$B$19:$B$168,0))</f>
        <v>0</v>
      </c>
      <c r="J37" s="182">
        <f>INDEX(Kredit!$H$19:$H$168,MATCH(DATE(YEAR(J30),MONTH(J30),DAY(J30)-30),Kredit!$B$19:$B$168,0))</f>
        <v>0</v>
      </c>
      <c r="K37" s="182">
        <f>INDEX(Kredit!$H$19:$H$168,MATCH(DATE(YEAR(K30),MONTH(K30),DAY(K30)-30),Kredit!$B$19:$B$168,0))</f>
        <v>0</v>
      </c>
      <c r="L37" s="182">
        <f>INDEX(Kredit!$H$19:$H$168,MATCH(DATE(YEAR(L30),MONTH(L30),DAY(L30)-30),Kredit!$B$19:$B$168,0))</f>
        <v>0</v>
      </c>
      <c r="M37" s="182">
        <f>INDEX(Kredit!$H$19:$H$168,MATCH(DATE(YEAR(M30),MONTH(M30),DAY(M30)-30),Kredit!$B$19:$B$168,0))</f>
        <v>0</v>
      </c>
      <c r="N37" s="182">
        <f>INDEX(Kredit!$H$19:$H$168,MATCH(DATE(YEAR(N30),MONTH(N30),DAY(N30)-30),Kredit!$B$19:$B$168,0))</f>
        <v>0</v>
      </c>
      <c r="O37" s="182">
        <f>INDEX(Kredit!$H$19:$H$168,MATCH(DATE(YEAR(O30),MONTH(O30),DAY(O30)-30),Kredit!$B$19:$B$168,0))</f>
        <v>0</v>
      </c>
      <c r="P37" s="182">
        <f>INDEX(Kredit!$H$19:$H$175,MATCH(DATE(YEAR(P30),MONTH(P30),DAY(P30)-30),Kredit!$B$19:$B$175,0))</f>
        <v>0</v>
      </c>
    </row>
    <row r="38" spans="1:16">
      <c r="B38" s="72" t="s">
        <v>48</v>
      </c>
      <c r="C38" s="169">
        <f t="shared" ref="C38:P38" si="16">SUM(C37:C37)</f>
        <v>255742</v>
      </c>
      <c r="D38" s="77">
        <f t="shared" si="16"/>
        <v>711355.38230548811</v>
      </c>
      <c r="E38" s="77">
        <f t="shared" si="16"/>
        <v>553355.74435370753</v>
      </c>
      <c r="F38" s="77">
        <f t="shared" si="16"/>
        <v>389736.54071341536</v>
      </c>
      <c r="G38" s="77">
        <f t="shared" si="16"/>
        <v>220297.90055619186</v>
      </c>
      <c r="H38" s="77">
        <f t="shared" si="16"/>
        <v>44832.844257267127</v>
      </c>
      <c r="I38" s="77">
        <f t="shared" si="16"/>
        <v>0</v>
      </c>
      <c r="J38" s="77">
        <f t="shared" si="16"/>
        <v>0</v>
      </c>
      <c r="K38" s="77">
        <f t="shared" si="16"/>
        <v>0</v>
      </c>
      <c r="L38" s="77">
        <f t="shared" si="16"/>
        <v>0</v>
      </c>
      <c r="M38" s="77">
        <f t="shared" si="16"/>
        <v>0</v>
      </c>
      <c r="N38" s="77">
        <f t="shared" si="16"/>
        <v>0</v>
      </c>
      <c r="O38" s="77">
        <f t="shared" si="16"/>
        <v>0</v>
      </c>
      <c r="P38" s="77">
        <f t="shared" si="16"/>
        <v>0</v>
      </c>
    </row>
    <row r="39" spans="1:16">
      <c r="B39" s="70"/>
      <c r="C39" s="76"/>
    </row>
    <row r="40" spans="1:16">
      <c r="B40" s="4" t="s">
        <v>49</v>
      </c>
      <c r="C40" s="167">
        <v>20000</v>
      </c>
      <c r="D40" s="76">
        <f>$C$40</f>
        <v>20000</v>
      </c>
      <c r="E40" s="76">
        <f t="shared" ref="E40:P40" si="17">$C$40</f>
        <v>20000</v>
      </c>
      <c r="F40" s="76">
        <f t="shared" si="17"/>
        <v>20000</v>
      </c>
      <c r="G40" s="76">
        <f t="shared" si="17"/>
        <v>20000</v>
      </c>
      <c r="H40" s="76">
        <f t="shared" si="17"/>
        <v>20000</v>
      </c>
      <c r="I40" s="76">
        <f t="shared" si="17"/>
        <v>20000</v>
      </c>
      <c r="J40" s="76">
        <f t="shared" si="17"/>
        <v>20000</v>
      </c>
      <c r="K40" s="76">
        <f t="shared" si="17"/>
        <v>20000</v>
      </c>
      <c r="L40" s="76">
        <f t="shared" si="17"/>
        <v>20000</v>
      </c>
      <c r="M40" s="76">
        <f t="shared" si="17"/>
        <v>20000</v>
      </c>
      <c r="N40" s="76">
        <f t="shared" si="17"/>
        <v>20000</v>
      </c>
      <c r="O40" s="76">
        <f t="shared" si="17"/>
        <v>20000</v>
      </c>
      <c r="P40" s="76">
        <f t="shared" si="17"/>
        <v>20000</v>
      </c>
    </row>
    <row r="41" spans="1:16">
      <c r="B41" s="4" t="s">
        <v>50</v>
      </c>
      <c r="C41" s="167">
        <v>0</v>
      </c>
      <c r="D41" s="55">
        <f>SUM(C41:C42)</f>
        <v>109668</v>
      </c>
      <c r="E41" s="55">
        <f>SUM(D41:D42)</f>
        <v>621937.99569800275</v>
      </c>
      <c r="F41" s="55">
        <f t="shared" ref="F41:P41" si="18">SUM(E41:E42)</f>
        <v>2143314.9122290001</v>
      </c>
      <c r="G41" s="55">
        <f t="shared" si="18"/>
        <v>3669562.9245608067</v>
      </c>
      <c r="H41" s="55">
        <f t="shared" si="18"/>
        <v>4239072.8158561578</v>
      </c>
      <c r="I41" s="55">
        <f t="shared" si="18"/>
        <v>5028643.8400648702</v>
      </c>
      <c r="J41" s="55">
        <f t="shared" si="18"/>
        <v>6083776.1900130762</v>
      </c>
      <c r="K41" s="55">
        <f t="shared" si="18"/>
        <v>7271317.9630130753</v>
      </c>
      <c r="L41" s="55">
        <f t="shared" si="18"/>
        <v>8819659.7360130753</v>
      </c>
      <c r="M41" s="55">
        <f t="shared" si="18"/>
        <v>10699641.509013075</v>
      </c>
      <c r="N41" s="55">
        <f t="shared" si="18"/>
        <v>12880343.282013075</v>
      </c>
      <c r="O41" s="55">
        <f t="shared" si="18"/>
        <v>15709949.611763075</v>
      </c>
      <c r="P41" s="55">
        <f t="shared" si="18"/>
        <v>19907629.611763075</v>
      </c>
    </row>
    <row r="42" spans="1:16">
      <c r="B42" s="73" t="s">
        <v>51</v>
      </c>
      <c r="C42" s="168">
        <f>C24-C35-C38-C40</f>
        <v>109668</v>
      </c>
      <c r="D42" s="78">
        <f>D92</f>
        <v>512269.99569800275</v>
      </c>
      <c r="E42" s="78">
        <f t="shared" ref="E42:P42" si="19">E92</f>
        <v>1521376.9165309975</v>
      </c>
      <c r="F42" s="78">
        <f t="shared" si="19"/>
        <v>1526248.0123318066</v>
      </c>
      <c r="G42" s="78">
        <f t="shared" si="19"/>
        <v>569509.89129535132</v>
      </c>
      <c r="H42" s="78">
        <f t="shared" si="19"/>
        <v>789571.02420871228</v>
      </c>
      <c r="I42" s="78">
        <f t="shared" si="19"/>
        <v>1055132.3499482062</v>
      </c>
      <c r="J42" s="78">
        <f t="shared" si="19"/>
        <v>1187541.7729999996</v>
      </c>
      <c r="K42" s="78">
        <f t="shared" si="19"/>
        <v>1548341.7729999996</v>
      </c>
      <c r="L42" s="78">
        <f t="shared" si="19"/>
        <v>1879981.7729999996</v>
      </c>
      <c r="M42" s="78">
        <f t="shared" si="19"/>
        <v>2180701.7729999996</v>
      </c>
      <c r="N42" s="78">
        <f t="shared" si="19"/>
        <v>2829606.32975</v>
      </c>
      <c r="O42" s="78">
        <f t="shared" si="19"/>
        <v>4197680</v>
      </c>
      <c r="P42" s="78">
        <f t="shared" si="19"/>
        <v>4337040</v>
      </c>
    </row>
    <row r="43" spans="1:16">
      <c r="B43" s="74" t="s">
        <v>52</v>
      </c>
      <c r="C43" s="169">
        <f>SUM(C40:C42)</f>
        <v>129668</v>
      </c>
      <c r="D43" s="77">
        <f t="shared" ref="D43:P43" si="20">SUM(D40:D42)</f>
        <v>641937.99569800275</v>
      </c>
      <c r="E43" s="77">
        <f t="shared" si="20"/>
        <v>2163314.9122290001</v>
      </c>
      <c r="F43" s="77">
        <f t="shared" si="20"/>
        <v>3689562.9245608067</v>
      </c>
      <c r="G43" s="77">
        <f t="shared" si="20"/>
        <v>4259072.8158561578</v>
      </c>
      <c r="H43" s="77">
        <f t="shared" si="20"/>
        <v>5048643.8400648702</v>
      </c>
      <c r="I43" s="77">
        <f t="shared" si="20"/>
        <v>6103776.1900130762</v>
      </c>
      <c r="J43" s="77">
        <f t="shared" si="20"/>
        <v>7291317.9630130753</v>
      </c>
      <c r="K43" s="77">
        <f t="shared" si="20"/>
        <v>8839659.7360130753</v>
      </c>
      <c r="L43" s="77">
        <f t="shared" si="20"/>
        <v>10719641.509013075</v>
      </c>
      <c r="M43" s="77">
        <f t="shared" si="20"/>
        <v>12900343.282013075</v>
      </c>
      <c r="N43" s="77">
        <f t="shared" si="20"/>
        <v>15729949.611763075</v>
      </c>
      <c r="O43" s="77">
        <f t="shared" si="20"/>
        <v>19927629.611763075</v>
      </c>
      <c r="P43" s="77">
        <f t="shared" si="20"/>
        <v>24264669.611763075</v>
      </c>
    </row>
    <row r="44" spans="1:16">
      <c r="B44" s="70"/>
    </row>
    <row r="45" spans="1:16" ht="15">
      <c r="B45" s="230" t="s">
        <v>116</v>
      </c>
      <c r="C45" s="231">
        <f t="shared" ref="C45:P45" si="21">C35+C38+C43</f>
        <v>792000</v>
      </c>
      <c r="D45" s="231">
        <f t="shared" si="21"/>
        <v>1514993.3780034909</v>
      </c>
      <c r="E45" s="231">
        <f t="shared" si="21"/>
        <v>2988787.3232493745</v>
      </c>
      <c r="F45" s="231">
        <f t="shared" si="21"/>
        <v>4401666.1319408882</v>
      </c>
      <c r="G45" s="231">
        <f t="shared" si="21"/>
        <v>4838620.7164123496</v>
      </c>
      <c r="H45" s="231">
        <f t="shared" si="21"/>
        <v>5474226.6843221374</v>
      </c>
      <c r="I45" s="231">
        <f t="shared" si="21"/>
        <v>6500259.5233464092</v>
      </c>
      <c r="J45" s="231">
        <f t="shared" si="21"/>
        <v>7712651.2963464083</v>
      </c>
      <c r="K45" s="231">
        <f t="shared" si="21"/>
        <v>9292509.7360130753</v>
      </c>
      <c r="L45" s="231">
        <f t="shared" si="21"/>
        <v>11204441.509013075</v>
      </c>
      <c r="M45" s="231">
        <f t="shared" si="21"/>
        <v>13421093.282013075</v>
      </c>
      <c r="N45" s="231">
        <f t="shared" si="21"/>
        <v>16270916.278429741</v>
      </c>
      <c r="O45" s="231">
        <f t="shared" si="21"/>
        <v>20483329.611763075</v>
      </c>
      <c r="P45" s="231">
        <f t="shared" si="21"/>
        <v>24831336.278429743</v>
      </c>
    </row>
    <row r="46" spans="1:16">
      <c r="B46" s="75" t="s">
        <v>53</v>
      </c>
      <c r="C46" s="84">
        <f t="shared" ref="C46:P46" si="22">C24-C45</f>
        <v>0</v>
      </c>
      <c r="D46" s="84">
        <f t="shared" si="22"/>
        <v>0</v>
      </c>
      <c r="E46" s="84">
        <f t="shared" si="22"/>
        <v>0</v>
      </c>
      <c r="F46" s="84">
        <f t="shared" si="22"/>
        <v>0</v>
      </c>
      <c r="G46" s="84">
        <f t="shared" si="22"/>
        <v>0</v>
      </c>
      <c r="H46" s="84">
        <f t="shared" si="22"/>
        <v>0</v>
      </c>
      <c r="I46" s="84">
        <f t="shared" si="22"/>
        <v>0</v>
      </c>
      <c r="J46" s="84">
        <f t="shared" si="22"/>
        <v>0</v>
      </c>
      <c r="K46" s="84">
        <f t="shared" si="22"/>
        <v>0</v>
      </c>
      <c r="L46" s="84">
        <f t="shared" si="22"/>
        <v>0</v>
      </c>
      <c r="M46" s="84">
        <f t="shared" si="22"/>
        <v>0</v>
      </c>
      <c r="N46" s="84">
        <f t="shared" si="22"/>
        <v>0</v>
      </c>
      <c r="O46" s="84">
        <f t="shared" si="22"/>
        <v>0</v>
      </c>
      <c r="P46" s="84">
        <f t="shared" si="22"/>
        <v>0</v>
      </c>
    </row>
    <row r="47" spans="1:16" ht="24.95" customHeight="1"/>
    <row r="48" spans="1:16" ht="21">
      <c r="A48" s="217"/>
      <c r="B48" s="218" t="s">
        <v>82</v>
      </c>
      <c r="C48" s="92">
        <v>2019</v>
      </c>
      <c r="D48" s="92">
        <v>2020</v>
      </c>
      <c r="E48" s="92">
        <v>2021</v>
      </c>
      <c r="F48" s="92">
        <v>2022</v>
      </c>
      <c r="G48" s="92">
        <v>2023</v>
      </c>
      <c r="H48" s="92">
        <v>2024</v>
      </c>
      <c r="I48" s="92">
        <v>2025</v>
      </c>
      <c r="J48" s="92">
        <v>2026</v>
      </c>
      <c r="K48" s="92">
        <v>2027</v>
      </c>
      <c r="L48" s="92">
        <v>2028</v>
      </c>
      <c r="M48" s="92">
        <v>2029</v>
      </c>
      <c r="N48" s="92">
        <v>2030</v>
      </c>
      <c r="O48" s="92">
        <v>2031</v>
      </c>
      <c r="P48" s="92">
        <v>2032</v>
      </c>
    </row>
    <row r="49" spans="1:17" s="96" customFormat="1" ht="12"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</row>
    <row r="50" spans="1:17" s="96" customFormat="1" ht="16.5" hidden="1" outlineLevel="1" thickBot="1">
      <c r="A50" s="204"/>
      <c r="B50" s="205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4"/>
    </row>
    <row r="51" spans="1:17" s="96" customFormat="1" ht="15.75" hidden="1" outlineLevel="1">
      <c r="A51" s="204"/>
      <c r="B51" s="143" t="s">
        <v>93</v>
      </c>
      <c r="C51" s="144">
        <v>2019</v>
      </c>
      <c r="D51" s="145">
        <v>2020</v>
      </c>
      <c r="E51" s="146">
        <v>2021</v>
      </c>
      <c r="F51" s="146">
        <v>2022</v>
      </c>
      <c r="G51" s="146">
        <v>2023</v>
      </c>
      <c r="H51" s="146">
        <v>2024</v>
      </c>
      <c r="I51" s="146">
        <v>2025</v>
      </c>
      <c r="J51" s="146">
        <v>2026</v>
      </c>
      <c r="K51" s="146">
        <v>2027</v>
      </c>
      <c r="L51" s="146">
        <v>2028</v>
      </c>
      <c r="M51" s="146">
        <v>2029</v>
      </c>
      <c r="N51" s="146">
        <v>2030</v>
      </c>
      <c r="O51" s="146">
        <v>2031</v>
      </c>
      <c r="P51" s="147">
        <v>2032</v>
      </c>
      <c r="Q51" s="204"/>
    </row>
    <row r="52" spans="1:17" s="96" customFormat="1" ht="12" hidden="1" outlineLevel="1">
      <c r="A52" s="204"/>
      <c r="B52" s="148" t="s">
        <v>58</v>
      </c>
      <c r="C52" s="122">
        <v>3100</v>
      </c>
      <c r="D52" s="118">
        <v>8000</v>
      </c>
      <c r="E52" s="110">
        <v>22000</v>
      </c>
      <c r="F52" s="110">
        <v>28000</v>
      </c>
      <c r="G52" s="110">
        <v>32000</v>
      </c>
      <c r="H52" s="110">
        <v>35000</v>
      </c>
      <c r="I52" s="110">
        <v>37000</v>
      </c>
      <c r="J52" s="110">
        <v>38000</v>
      </c>
      <c r="K52" s="110">
        <v>42000</v>
      </c>
      <c r="L52" s="110">
        <v>45000</v>
      </c>
      <c r="M52" s="110">
        <v>51000</v>
      </c>
      <c r="N52" s="110">
        <v>55000</v>
      </c>
      <c r="O52" s="110">
        <v>58000</v>
      </c>
      <c r="P52" s="149">
        <v>60000</v>
      </c>
      <c r="Q52" s="204"/>
    </row>
    <row r="53" spans="1:17" s="96" customFormat="1" ht="12" hidden="1" outlineLevel="1">
      <c r="A53" s="204"/>
      <c r="B53" s="139" t="s">
        <v>59</v>
      </c>
      <c r="C53" s="123">
        <v>770</v>
      </c>
      <c r="D53" s="119">
        <v>1500</v>
      </c>
      <c r="E53" s="111">
        <v>2000</v>
      </c>
      <c r="F53" s="111">
        <v>2500</v>
      </c>
      <c r="G53" s="111">
        <v>2800</v>
      </c>
      <c r="H53" s="111">
        <v>3000</v>
      </c>
      <c r="I53" s="111">
        <v>3400</v>
      </c>
      <c r="J53" s="111">
        <v>4200</v>
      </c>
      <c r="K53" s="111">
        <v>4500</v>
      </c>
      <c r="L53" s="111">
        <v>4800</v>
      </c>
      <c r="M53" s="111">
        <v>5000</v>
      </c>
      <c r="N53" s="111">
        <v>5300</v>
      </c>
      <c r="O53" s="111">
        <v>5500</v>
      </c>
      <c r="P53" s="150">
        <v>5700</v>
      </c>
      <c r="Q53" s="204"/>
    </row>
    <row r="54" spans="1:17" s="96" customFormat="1" ht="12" hidden="1" outlineLevel="1">
      <c r="A54" s="204"/>
      <c r="B54" s="142" t="s">
        <v>62</v>
      </c>
      <c r="C54" s="124">
        <v>4000</v>
      </c>
      <c r="D54" s="120">
        <v>6000</v>
      </c>
      <c r="E54" s="112">
        <v>10000</v>
      </c>
      <c r="F54" s="112">
        <v>10000</v>
      </c>
      <c r="G54" s="112">
        <v>11000</v>
      </c>
      <c r="H54" s="112">
        <v>12000</v>
      </c>
      <c r="I54" s="112">
        <v>14000</v>
      </c>
      <c r="J54" s="112">
        <v>15000</v>
      </c>
      <c r="K54" s="112">
        <v>17000</v>
      </c>
      <c r="L54" s="112">
        <v>18000</v>
      </c>
      <c r="M54" s="112">
        <v>20000</v>
      </c>
      <c r="N54" s="112">
        <v>20000</v>
      </c>
      <c r="O54" s="112">
        <v>20000</v>
      </c>
      <c r="P54" s="151">
        <v>20000</v>
      </c>
      <c r="Q54" s="204"/>
    </row>
    <row r="55" spans="1:17" s="96" customFormat="1" ht="12" hidden="1" outlineLevel="1">
      <c r="A55" s="204"/>
      <c r="B55" s="207" t="s">
        <v>88</v>
      </c>
      <c r="C55" s="208">
        <f>(C52+C53+C54)/Postavke!$C$5</f>
        <v>7.8700000000000006E-2</v>
      </c>
      <c r="D55" s="208">
        <f>(D52+D53+D54)/Postavke!$C$5</f>
        <v>0.155</v>
      </c>
      <c r="E55" s="208">
        <f>(E52+E53+E54)/Postavke!$C$5</f>
        <v>0.34</v>
      </c>
      <c r="F55" s="208">
        <f>(F52+F53+F54)/Postavke!$C$5</f>
        <v>0.40500000000000003</v>
      </c>
      <c r="G55" s="208">
        <f>(G52+G53+G54)/Postavke!$C$5</f>
        <v>0.45800000000000002</v>
      </c>
      <c r="H55" s="208">
        <f>(H52+H53+H54)/Postavke!$C$5</f>
        <v>0.5</v>
      </c>
      <c r="I55" s="208">
        <f>(I52+I53+I54)/Postavke!$C$5</f>
        <v>0.54400000000000004</v>
      </c>
      <c r="J55" s="208">
        <f>(J52+J53+J54)/Postavke!$C$5</f>
        <v>0.57199999999999995</v>
      </c>
      <c r="K55" s="208">
        <f>(K52+K53+K54)/Postavke!$C$5</f>
        <v>0.63500000000000001</v>
      </c>
      <c r="L55" s="208">
        <f>(L52+L53+L54)/Postavke!$C$5</f>
        <v>0.67800000000000005</v>
      </c>
      <c r="M55" s="208">
        <f>(M52+M53+M54)/Postavke!$C$5</f>
        <v>0.76</v>
      </c>
      <c r="N55" s="208">
        <f>(N52+N53+N54)/Postavke!$C$5</f>
        <v>0.80300000000000005</v>
      </c>
      <c r="O55" s="208">
        <f>(O52+O53+O54)/Postavke!$C$5</f>
        <v>0.83499999999999996</v>
      </c>
      <c r="P55" s="209">
        <f>(P52+P53+P54)/Postavke!$C$5</f>
        <v>0.85699999999999998</v>
      </c>
      <c r="Q55" s="204"/>
    </row>
    <row r="56" spans="1:17" s="96" customFormat="1" ht="12" hidden="1" outlineLevel="1">
      <c r="A56" s="204"/>
      <c r="B56" s="115" t="s">
        <v>60</v>
      </c>
      <c r="C56" s="125">
        <v>8500</v>
      </c>
      <c r="D56" s="121">
        <v>20000</v>
      </c>
      <c r="E56" s="113">
        <v>35000</v>
      </c>
      <c r="F56" s="113">
        <v>40000</v>
      </c>
      <c r="G56" s="113">
        <v>43000</v>
      </c>
      <c r="H56" s="113">
        <v>45000</v>
      </c>
      <c r="I56" s="113">
        <v>48000</v>
      </c>
      <c r="J56" s="113">
        <v>50000</v>
      </c>
      <c r="K56" s="113">
        <v>54000</v>
      </c>
      <c r="L56" s="113">
        <v>60000</v>
      </c>
      <c r="M56" s="113">
        <v>60000</v>
      </c>
      <c r="N56" s="113">
        <v>60000</v>
      </c>
      <c r="O56" s="113">
        <v>60000</v>
      </c>
      <c r="P56" s="152">
        <v>60000</v>
      </c>
      <c r="Q56" s="204"/>
    </row>
    <row r="57" spans="1:17" s="96" customFormat="1" ht="12" hidden="1" outlineLevel="1">
      <c r="A57" s="204"/>
      <c r="B57" s="207" t="s">
        <v>88</v>
      </c>
      <c r="C57" s="208">
        <f>C56/Postavke!$C$8</f>
        <v>0.14166666666666666</v>
      </c>
      <c r="D57" s="208">
        <f>D56/Postavke!$C$8</f>
        <v>0.33333333333333331</v>
      </c>
      <c r="E57" s="208">
        <f>E56/Postavke!$C$8</f>
        <v>0.58333333333333337</v>
      </c>
      <c r="F57" s="208">
        <f>F56/Postavke!$C$8</f>
        <v>0.66666666666666663</v>
      </c>
      <c r="G57" s="208">
        <f>G56/Postavke!$C$8</f>
        <v>0.71666666666666667</v>
      </c>
      <c r="H57" s="208">
        <f>H56/Postavke!$C$8</f>
        <v>0.75</v>
      </c>
      <c r="I57" s="208">
        <f>I56/Postavke!$C$8</f>
        <v>0.8</v>
      </c>
      <c r="J57" s="208">
        <f>J56/Postavke!$C$8</f>
        <v>0.83333333333333337</v>
      </c>
      <c r="K57" s="208">
        <f>K56/Postavke!$C$8</f>
        <v>0.9</v>
      </c>
      <c r="L57" s="208">
        <f>L56/Postavke!$C$8</f>
        <v>1</v>
      </c>
      <c r="M57" s="208">
        <f>M56/Postavke!$C$8</f>
        <v>1</v>
      </c>
      <c r="N57" s="208">
        <f>N56/Postavke!$C$8</f>
        <v>1</v>
      </c>
      <c r="O57" s="208">
        <f>O56/Postavke!$C$8</f>
        <v>1</v>
      </c>
      <c r="P57" s="209">
        <f>P56/Postavke!$C$8</f>
        <v>1</v>
      </c>
      <c r="Q57" s="204"/>
    </row>
    <row r="58" spans="1:17" s="96" customFormat="1" hidden="1" outlineLevel="1" thickBot="1">
      <c r="A58" s="204"/>
      <c r="B58" s="116" t="s">
        <v>61</v>
      </c>
      <c r="C58" s="153">
        <v>306</v>
      </c>
      <c r="D58" s="154">
        <v>700</v>
      </c>
      <c r="E58" s="155">
        <v>1200</v>
      </c>
      <c r="F58" s="155">
        <v>1300</v>
      </c>
      <c r="G58" s="155">
        <v>1400</v>
      </c>
      <c r="H58" s="155">
        <v>1500</v>
      </c>
      <c r="I58" s="155">
        <v>1600</v>
      </c>
      <c r="J58" s="155">
        <v>2000</v>
      </c>
      <c r="K58" s="155">
        <v>2400</v>
      </c>
      <c r="L58" s="155">
        <v>2700</v>
      </c>
      <c r="M58" s="155">
        <v>3000</v>
      </c>
      <c r="N58" s="155">
        <v>3200</v>
      </c>
      <c r="O58" s="155">
        <v>3300</v>
      </c>
      <c r="P58" s="156">
        <v>3500</v>
      </c>
      <c r="Q58" s="204"/>
    </row>
    <row r="59" spans="1:17" s="96" customFormat="1" hidden="1" outlineLevel="1" thickBot="1">
      <c r="A59" s="204"/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  <c r="M59" s="206"/>
      <c r="N59" s="206"/>
      <c r="O59" s="206"/>
      <c r="P59" s="206"/>
      <c r="Q59" s="204"/>
    </row>
    <row r="60" spans="1:17" s="96" customFormat="1" ht="15.75" hidden="1" outlineLevel="1">
      <c r="A60" s="204"/>
      <c r="B60" s="132" t="s">
        <v>89</v>
      </c>
      <c r="C60" s="133">
        <v>2019</v>
      </c>
      <c r="D60" s="134">
        <v>2020</v>
      </c>
      <c r="E60" s="135">
        <v>2021</v>
      </c>
      <c r="F60" s="135">
        <v>2022</v>
      </c>
      <c r="G60" s="135">
        <v>2023</v>
      </c>
      <c r="H60" s="135">
        <v>2024</v>
      </c>
      <c r="I60" s="135">
        <v>2025</v>
      </c>
      <c r="J60" s="135">
        <v>2026</v>
      </c>
      <c r="K60" s="135">
        <v>2027</v>
      </c>
      <c r="L60" s="135">
        <v>2028</v>
      </c>
      <c r="M60" s="135">
        <v>2029</v>
      </c>
      <c r="N60" s="135">
        <v>2030</v>
      </c>
      <c r="O60" s="135">
        <v>2031</v>
      </c>
      <c r="P60" s="136">
        <v>2032</v>
      </c>
      <c r="Q60" s="204"/>
    </row>
    <row r="61" spans="1:17" s="96" customFormat="1" ht="12" hidden="1" outlineLevel="1">
      <c r="A61" s="204"/>
      <c r="B61" s="115" t="s">
        <v>58</v>
      </c>
      <c r="C61" s="114">
        <f>Postavke!C14</f>
        <v>117</v>
      </c>
      <c r="D61" s="126">
        <v>120</v>
      </c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8"/>
      <c r="Q61" s="204"/>
    </row>
    <row r="62" spans="1:17" s="96" customFormat="1" ht="12" hidden="1" outlineLevel="1">
      <c r="A62" s="204"/>
      <c r="B62" s="115" t="s">
        <v>59</v>
      </c>
      <c r="C62" s="114">
        <f>Postavke!C15</f>
        <v>209</v>
      </c>
      <c r="D62" s="126">
        <v>210</v>
      </c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8"/>
      <c r="Q62" s="204"/>
    </row>
    <row r="63" spans="1:17" s="96" customFormat="1" ht="12" hidden="1" outlineLevel="1">
      <c r="A63" s="204"/>
      <c r="B63" s="115" t="s">
        <v>60</v>
      </c>
      <c r="C63" s="114">
        <f>Postavke!C16</f>
        <v>55</v>
      </c>
      <c r="D63" s="126">
        <v>58</v>
      </c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8"/>
      <c r="Q63" s="204"/>
    </row>
    <row r="64" spans="1:17" s="96" customFormat="1" ht="12" hidden="1" outlineLevel="1">
      <c r="A64" s="204"/>
      <c r="B64" s="115" t="s">
        <v>61</v>
      </c>
      <c r="C64" s="114">
        <f>Postavke!C17</f>
        <v>150</v>
      </c>
      <c r="D64" s="126">
        <v>160</v>
      </c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8"/>
      <c r="Q64" s="204"/>
    </row>
    <row r="65" spans="1:17" s="96" customFormat="1" hidden="1" outlineLevel="1" thickBot="1">
      <c r="A65" s="204"/>
      <c r="B65" s="116" t="s">
        <v>62</v>
      </c>
      <c r="C65" s="117">
        <f>Postavke!C18</f>
        <v>9.25</v>
      </c>
      <c r="D65" s="129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1"/>
      <c r="Q65" s="204"/>
    </row>
    <row r="66" spans="1:17" s="96" customFormat="1" hidden="1" outlineLevel="1" thickBot="1">
      <c r="A66" s="204"/>
      <c r="B66" s="210"/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204"/>
    </row>
    <row r="67" spans="1:17" s="96" customFormat="1" ht="15.75" hidden="1" outlineLevel="1">
      <c r="A67" s="204"/>
      <c r="B67" s="132" t="s">
        <v>94</v>
      </c>
      <c r="C67" s="133">
        <v>2019</v>
      </c>
      <c r="D67" s="134">
        <v>2020</v>
      </c>
      <c r="E67" s="135">
        <v>2021</v>
      </c>
      <c r="F67" s="135">
        <v>2022</v>
      </c>
      <c r="G67" s="135">
        <v>2023</v>
      </c>
      <c r="H67" s="135">
        <v>2024</v>
      </c>
      <c r="I67" s="135">
        <v>2025</v>
      </c>
      <c r="J67" s="135">
        <v>2026</v>
      </c>
      <c r="K67" s="135">
        <v>2027</v>
      </c>
      <c r="L67" s="135">
        <v>2028</v>
      </c>
      <c r="M67" s="135">
        <v>2029</v>
      </c>
      <c r="N67" s="135">
        <v>2030</v>
      </c>
      <c r="O67" s="135">
        <v>2031</v>
      </c>
      <c r="P67" s="136">
        <v>2032</v>
      </c>
      <c r="Q67" s="204"/>
    </row>
    <row r="68" spans="1:17" s="96" customFormat="1" ht="12" hidden="1" outlineLevel="1">
      <c r="A68" s="204"/>
      <c r="B68" s="139" t="s">
        <v>95</v>
      </c>
      <c r="C68" s="138">
        <v>5</v>
      </c>
      <c r="D68" s="174">
        <v>6</v>
      </c>
      <c r="E68" s="175">
        <v>6</v>
      </c>
      <c r="F68" s="175">
        <v>7</v>
      </c>
      <c r="G68" s="175">
        <v>8</v>
      </c>
      <c r="H68" s="175">
        <v>8</v>
      </c>
      <c r="I68" s="175">
        <v>8</v>
      </c>
      <c r="J68" s="175">
        <v>9</v>
      </c>
      <c r="K68" s="175">
        <v>9</v>
      </c>
      <c r="L68" s="175">
        <v>9</v>
      </c>
      <c r="M68" s="175">
        <v>10</v>
      </c>
      <c r="N68" s="175">
        <v>10</v>
      </c>
      <c r="O68" s="175">
        <v>10</v>
      </c>
      <c r="P68" s="176">
        <v>10</v>
      </c>
      <c r="Q68" s="204"/>
    </row>
    <row r="69" spans="1:17" s="96" customFormat="1" ht="12" hidden="1" outlineLevel="1">
      <c r="A69" s="204"/>
      <c r="B69" s="115" t="s">
        <v>96</v>
      </c>
      <c r="C69" s="114">
        <v>6800</v>
      </c>
      <c r="D69" s="126">
        <v>6900</v>
      </c>
      <c r="E69" s="127">
        <v>6900</v>
      </c>
      <c r="F69" s="127">
        <v>7000</v>
      </c>
      <c r="G69" s="127">
        <v>7300</v>
      </c>
      <c r="H69" s="127">
        <v>7500</v>
      </c>
      <c r="I69" s="127">
        <v>7500</v>
      </c>
      <c r="J69" s="127">
        <v>7500</v>
      </c>
      <c r="K69" s="127">
        <v>7500</v>
      </c>
      <c r="L69" s="127">
        <v>7500</v>
      </c>
      <c r="M69" s="127">
        <v>7500</v>
      </c>
      <c r="N69" s="127">
        <v>7500</v>
      </c>
      <c r="O69" s="127">
        <v>7500</v>
      </c>
      <c r="P69" s="127">
        <v>7500</v>
      </c>
      <c r="Q69" s="204"/>
    </row>
    <row r="70" spans="1:17" s="96" customFormat="1" hidden="1" outlineLevel="1" thickBot="1">
      <c r="A70" s="204"/>
      <c r="B70" s="140" t="s">
        <v>97</v>
      </c>
      <c r="C70" s="141">
        <f>7.9398*C68*C69</f>
        <v>269953.2</v>
      </c>
      <c r="D70" s="154">
        <f>12*D68*D69</f>
        <v>496800</v>
      </c>
      <c r="E70" s="155">
        <f t="shared" ref="E70:P70" si="23">12*E68*E69</f>
        <v>496800</v>
      </c>
      <c r="F70" s="155">
        <f t="shared" si="23"/>
        <v>588000</v>
      </c>
      <c r="G70" s="155">
        <f t="shared" si="23"/>
        <v>700800</v>
      </c>
      <c r="H70" s="155">
        <f t="shared" si="23"/>
        <v>720000</v>
      </c>
      <c r="I70" s="155">
        <f t="shared" si="23"/>
        <v>720000</v>
      </c>
      <c r="J70" s="155">
        <f t="shared" si="23"/>
        <v>810000</v>
      </c>
      <c r="K70" s="155">
        <f t="shared" si="23"/>
        <v>810000</v>
      </c>
      <c r="L70" s="155">
        <f t="shared" si="23"/>
        <v>810000</v>
      </c>
      <c r="M70" s="155">
        <f t="shared" si="23"/>
        <v>900000</v>
      </c>
      <c r="N70" s="155">
        <f t="shared" si="23"/>
        <v>900000</v>
      </c>
      <c r="O70" s="155">
        <f t="shared" si="23"/>
        <v>900000</v>
      </c>
      <c r="P70" s="156">
        <f t="shared" si="23"/>
        <v>900000</v>
      </c>
      <c r="Q70" s="204"/>
    </row>
    <row r="71" spans="1:17" s="96" customFormat="1" ht="12" hidden="1" outlineLevel="1">
      <c r="A71" s="204"/>
      <c r="B71" s="204"/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4"/>
    </row>
    <row r="72" spans="1:17" collapsed="1">
      <c r="B72" s="85" t="s">
        <v>57</v>
      </c>
      <c r="C72" s="169">
        <f>SUM(C73:C77)</f>
        <v>1077238</v>
      </c>
      <c r="D72" s="77">
        <f t="shared" ref="D72:P72" si="24">SUM(D73:D77)</f>
        <v>2602500</v>
      </c>
      <c r="E72" s="77">
        <f t="shared" si="24"/>
        <v>5189500</v>
      </c>
      <c r="F72" s="77">
        <f t="shared" si="24"/>
        <v>6286000</v>
      </c>
      <c r="G72" s="77">
        <f t="shared" si="24"/>
        <v>7005950</v>
      </c>
      <c r="H72" s="77">
        <f t="shared" si="24"/>
        <v>7533000</v>
      </c>
      <c r="I72" s="77">
        <f t="shared" si="24"/>
        <v>8049100</v>
      </c>
      <c r="J72" s="77">
        <f t="shared" si="24"/>
        <v>8512550</v>
      </c>
      <c r="K72" s="77">
        <f t="shared" si="24"/>
        <v>9341750</v>
      </c>
      <c r="L72" s="77">
        <f t="shared" si="24"/>
        <v>10139700</v>
      </c>
      <c r="M72" s="77">
        <f>SUM(M73:M77)</f>
        <v>10947000</v>
      </c>
      <c r="N72" s="77">
        <f t="shared" si="24"/>
        <v>11507700</v>
      </c>
      <c r="O72" s="77">
        <f t="shared" si="24"/>
        <v>11915500</v>
      </c>
      <c r="P72" s="77">
        <f t="shared" si="24"/>
        <v>12221300</v>
      </c>
    </row>
    <row r="73" spans="1:17">
      <c r="B73" s="86" t="s">
        <v>63</v>
      </c>
      <c r="C73" s="184">
        <v>364000</v>
      </c>
      <c r="D73" s="137">
        <f>IF(D61&lt;&gt;"",D61*D52,$C$61*D52)</f>
        <v>960000</v>
      </c>
      <c r="E73" s="137">
        <f t="shared" ref="E73:P73" si="25">IF(E61&lt;&gt;"",E61*E52,$C$61*E52)</f>
        <v>2574000</v>
      </c>
      <c r="F73" s="137">
        <f t="shared" si="25"/>
        <v>3276000</v>
      </c>
      <c r="G73" s="137">
        <f t="shared" si="25"/>
        <v>3744000</v>
      </c>
      <c r="H73" s="137">
        <f t="shared" si="25"/>
        <v>4095000</v>
      </c>
      <c r="I73" s="137">
        <f t="shared" si="25"/>
        <v>4329000</v>
      </c>
      <c r="J73" s="137">
        <f t="shared" si="25"/>
        <v>4446000</v>
      </c>
      <c r="K73" s="137">
        <f t="shared" si="25"/>
        <v>4914000</v>
      </c>
      <c r="L73" s="137">
        <f t="shared" si="25"/>
        <v>5265000</v>
      </c>
      <c r="M73" s="137">
        <f t="shared" si="25"/>
        <v>5967000</v>
      </c>
      <c r="N73" s="137">
        <f t="shared" si="25"/>
        <v>6435000</v>
      </c>
      <c r="O73" s="137">
        <f t="shared" si="25"/>
        <v>6786000</v>
      </c>
      <c r="P73" s="137">
        <f t="shared" si="25"/>
        <v>7020000</v>
      </c>
    </row>
    <row r="74" spans="1:17">
      <c r="B74" s="86" t="s">
        <v>64</v>
      </c>
      <c r="C74" s="184">
        <v>161238</v>
      </c>
      <c r="D74" s="137">
        <f>IF(D62&lt;&gt;"",D62*D53,$C$62*D53)</f>
        <v>315000</v>
      </c>
      <c r="E74" s="137">
        <f t="shared" ref="E74:P74" si="26">IF(E62&lt;&gt;"",E62*E53,$C$62*E53)</f>
        <v>418000</v>
      </c>
      <c r="F74" s="137">
        <f t="shared" si="26"/>
        <v>522500</v>
      </c>
      <c r="G74" s="137">
        <f t="shared" si="26"/>
        <v>585200</v>
      </c>
      <c r="H74" s="137">
        <f t="shared" si="26"/>
        <v>627000</v>
      </c>
      <c r="I74" s="137">
        <f t="shared" si="26"/>
        <v>710600</v>
      </c>
      <c r="J74" s="137">
        <f t="shared" si="26"/>
        <v>877800</v>
      </c>
      <c r="K74" s="137">
        <f t="shared" si="26"/>
        <v>940500</v>
      </c>
      <c r="L74" s="137">
        <f t="shared" si="26"/>
        <v>1003200</v>
      </c>
      <c r="M74" s="137">
        <f t="shared" si="26"/>
        <v>1045000</v>
      </c>
      <c r="N74" s="137">
        <f t="shared" si="26"/>
        <v>1107700</v>
      </c>
      <c r="O74" s="137">
        <f t="shared" si="26"/>
        <v>1149500</v>
      </c>
      <c r="P74" s="137">
        <f t="shared" si="26"/>
        <v>1191300</v>
      </c>
    </row>
    <row r="75" spans="1:17">
      <c r="B75" s="86" t="s">
        <v>65</v>
      </c>
      <c r="C75" s="184">
        <v>469000</v>
      </c>
      <c r="D75" s="137">
        <f>IF(D63&lt;&gt;"",D63*D56,$C$63*D56)</f>
        <v>1160000</v>
      </c>
      <c r="E75" s="137">
        <f t="shared" ref="E75:P75" si="27">IF(E63&lt;&gt;"",E63*E56,$C$63*E56)</f>
        <v>1925000</v>
      </c>
      <c r="F75" s="137">
        <f t="shared" si="27"/>
        <v>2200000</v>
      </c>
      <c r="G75" s="137">
        <f t="shared" si="27"/>
        <v>2365000</v>
      </c>
      <c r="H75" s="137">
        <f t="shared" si="27"/>
        <v>2475000</v>
      </c>
      <c r="I75" s="137">
        <f t="shared" si="27"/>
        <v>2640000</v>
      </c>
      <c r="J75" s="137">
        <f t="shared" si="27"/>
        <v>2750000</v>
      </c>
      <c r="K75" s="137">
        <f t="shared" si="27"/>
        <v>2970000</v>
      </c>
      <c r="L75" s="137">
        <f t="shared" si="27"/>
        <v>3300000</v>
      </c>
      <c r="M75" s="137">
        <f t="shared" si="27"/>
        <v>3300000</v>
      </c>
      <c r="N75" s="137">
        <f t="shared" si="27"/>
        <v>3300000</v>
      </c>
      <c r="O75" s="137">
        <f t="shared" si="27"/>
        <v>3300000</v>
      </c>
      <c r="P75" s="137">
        <f t="shared" si="27"/>
        <v>3300000</v>
      </c>
    </row>
    <row r="76" spans="1:17">
      <c r="B76" s="86" t="s">
        <v>66</v>
      </c>
      <c r="C76" s="184">
        <v>46000</v>
      </c>
      <c r="D76" s="137">
        <f>IF(D64&lt;&gt;"",D64*D58,$C$64*D58)</f>
        <v>112000</v>
      </c>
      <c r="E76" s="137">
        <f t="shared" ref="E76:P76" si="28">IF(E64&lt;&gt;"",E64*E58,$C$64*E58)</f>
        <v>180000</v>
      </c>
      <c r="F76" s="137">
        <f t="shared" si="28"/>
        <v>195000</v>
      </c>
      <c r="G76" s="137">
        <f t="shared" si="28"/>
        <v>210000</v>
      </c>
      <c r="H76" s="137">
        <f t="shared" si="28"/>
        <v>225000</v>
      </c>
      <c r="I76" s="137">
        <f t="shared" si="28"/>
        <v>240000</v>
      </c>
      <c r="J76" s="137">
        <f t="shared" si="28"/>
        <v>300000</v>
      </c>
      <c r="K76" s="137">
        <f t="shared" si="28"/>
        <v>360000</v>
      </c>
      <c r="L76" s="137">
        <f t="shared" si="28"/>
        <v>405000</v>
      </c>
      <c r="M76" s="137">
        <f t="shared" si="28"/>
        <v>450000</v>
      </c>
      <c r="N76" s="137">
        <f t="shared" si="28"/>
        <v>480000</v>
      </c>
      <c r="O76" s="137">
        <f t="shared" si="28"/>
        <v>495000</v>
      </c>
      <c r="P76" s="137">
        <f t="shared" si="28"/>
        <v>525000</v>
      </c>
    </row>
    <row r="77" spans="1:17">
      <c r="B77" s="86" t="s">
        <v>67</v>
      </c>
      <c r="C77" s="184">
        <v>37000</v>
      </c>
      <c r="D77" s="137">
        <f>IF(D65&lt;&gt;"",D65*D54,$C$65*D54)</f>
        <v>55500</v>
      </c>
      <c r="E77" s="137">
        <f t="shared" ref="E77:P77" si="29">IF(E65&lt;&gt;"",E65*E54,$C$65*E54)</f>
        <v>92500</v>
      </c>
      <c r="F77" s="137">
        <f t="shared" si="29"/>
        <v>92500</v>
      </c>
      <c r="G77" s="137">
        <f t="shared" si="29"/>
        <v>101750</v>
      </c>
      <c r="H77" s="137">
        <f t="shared" si="29"/>
        <v>111000</v>
      </c>
      <c r="I77" s="137">
        <f t="shared" si="29"/>
        <v>129500</v>
      </c>
      <c r="J77" s="137">
        <f t="shared" si="29"/>
        <v>138750</v>
      </c>
      <c r="K77" s="137">
        <f t="shared" si="29"/>
        <v>157250</v>
      </c>
      <c r="L77" s="137">
        <f t="shared" si="29"/>
        <v>166500</v>
      </c>
      <c r="M77" s="137">
        <f t="shared" si="29"/>
        <v>185000</v>
      </c>
      <c r="N77" s="137">
        <f t="shared" si="29"/>
        <v>185000</v>
      </c>
      <c r="O77" s="137">
        <f t="shared" si="29"/>
        <v>185000</v>
      </c>
      <c r="P77" s="137">
        <f t="shared" si="29"/>
        <v>185000</v>
      </c>
    </row>
    <row r="78" spans="1:17">
      <c r="B78" s="85" t="s">
        <v>68</v>
      </c>
      <c r="C78" s="169">
        <f>SUM(C79:C82)</f>
        <v>516200</v>
      </c>
      <c r="D78" s="77">
        <f t="shared" ref="D78:P78" si="30">SUM(D79:D82)</f>
        <v>1203600</v>
      </c>
      <c r="E78" s="77">
        <f t="shared" si="30"/>
        <v>2456600</v>
      </c>
      <c r="F78" s="77">
        <f t="shared" si="30"/>
        <v>2968400</v>
      </c>
      <c r="G78" s="77">
        <f t="shared" si="30"/>
        <v>3298200</v>
      </c>
      <c r="H78" s="77">
        <f t="shared" si="30"/>
        <v>3537000</v>
      </c>
      <c r="I78" s="77">
        <f t="shared" si="30"/>
        <v>3773800</v>
      </c>
      <c r="J78" s="77">
        <f t="shared" si="30"/>
        <v>3982000</v>
      </c>
      <c r="K78" s="77">
        <f t="shared" si="30"/>
        <v>4360200</v>
      </c>
      <c r="L78" s="77">
        <f t="shared" si="30"/>
        <v>4743600</v>
      </c>
      <c r="M78" s="77">
        <f t="shared" si="30"/>
        <v>5085000</v>
      </c>
      <c r="N78" s="77">
        <f t="shared" si="30"/>
        <v>5327600</v>
      </c>
      <c r="O78" s="77">
        <f t="shared" si="30"/>
        <v>5504400</v>
      </c>
      <c r="P78" s="77">
        <f t="shared" si="30"/>
        <v>5636000</v>
      </c>
    </row>
    <row r="79" spans="1:17">
      <c r="B79" s="86" t="s">
        <v>63</v>
      </c>
      <c r="C79" s="185">
        <v>159500</v>
      </c>
      <c r="D79" s="82">
        <f>D52*Postavke!$D$14</f>
        <v>408000</v>
      </c>
      <c r="E79" s="82">
        <f>E52*Postavke!$D$14</f>
        <v>1122000</v>
      </c>
      <c r="F79" s="82">
        <f>F52*Postavke!$D$14</f>
        <v>1428000</v>
      </c>
      <c r="G79" s="82">
        <f>G52*Postavke!$D$14</f>
        <v>1632000</v>
      </c>
      <c r="H79" s="82">
        <f>H52*Postavke!$D$14</f>
        <v>1785000</v>
      </c>
      <c r="I79" s="82">
        <f>I52*Postavke!$D$14</f>
        <v>1887000</v>
      </c>
      <c r="J79" s="82">
        <f>J52*Postavke!$D$14</f>
        <v>1938000</v>
      </c>
      <c r="K79" s="82">
        <f>K52*Postavke!$D$14</f>
        <v>2142000</v>
      </c>
      <c r="L79" s="82">
        <f>L52*Postavke!$D$14</f>
        <v>2295000</v>
      </c>
      <c r="M79" s="82">
        <f>M52*Postavke!$D$14</f>
        <v>2601000</v>
      </c>
      <c r="N79" s="82">
        <f>N52*Postavke!$D$14</f>
        <v>2805000</v>
      </c>
      <c r="O79" s="82">
        <f>O52*Postavke!$D$14</f>
        <v>2958000</v>
      </c>
      <c r="P79" s="82">
        <f>P52*Postavke!$D$14</f>
        <v>3060000</v>
      </c>
    </row>
    <row r="80" spans="1:17">
      <c r="B80" s="86" t="s">
        <v>64</v>
      </c>
      <c r="C80" s="185">
        <v>70000</v>
      </c>
      <c r="D80" s="82">
        <f>D53*Postavke!$D$15</f>
        <v>135000</v>
      </c>
      <c r="E80" s="82">
        <f>E53*Postavke!$D$15</f>
        <v>180000</v>
      </c>
      <c r="F80" s="82">
        <f>F53*Postavke!$D$15</f>
        <v>225000</v>
      </c>
      <c r="G80" s="82">
        <f>G53*Postavke!$D$15</f>
        <v>252000</v>
      </c>
      <c r="H80" s="82">
        <f>H53*Postavke!$D$15</f>
        <v>270000</v>
      </c>
      <c r="I80" s="82">
        <f>I53*Postavke!$D$15</f>
        <v>306000</v>
      </c>
      <c r="J80" s="82">
        <f>J53*Postavke!$D$15</f>
        <v>378000</v>
      </c>
      <c r="K80" s="82">
        <f>K53*Postavke!$D$15</f>
        <v>405000</v>
      </c>
      <c r="L80" s="82">
        <f>L53*Postavke!$D$15</f>
        <v>432000</v>
      </c>
      <c r="M80" s="82">
        <f>M53*Postavke!$D$15</f>
        <v>450000</v>
      </c>
      <c r="N80" s="82">
        <f>N53*Postavke!$D$15</f>
        <v>477000</v>
      </c>
      <c r="O80" s="82">
        <f>O53*Postavke!$D$15</f>
        <v>495000</v>
      </c>
      <c r="P80" s="82">
        <f>P53*Postavke!$D$15</f>
        <v>513000</v>
      </c>
    </row>
    <row r="81" spans="1:16">
      <c r="B81" s="86" t="s">
        <v>65</v>
      </c>
      <c r="C81" s="185">
        <v>269000</v>
      </c>
      <c r="D81" s="82">
        <f>D56*Postavke!$D$16</f>
        <v>620000</v>
      </c>
      <c r="E81" s="82">
        <f>E56*Postavke!$D$16</f>
        <v>1085000</v>
      </c>
      <c r="F81" s="82">
        <f>F56*Postavke!$D$16</f>
        <v>1240000</v>
      </c>
      <c r="G81" s="82">
        <f>G56*Postavke!$D$16</f>
        <v>1333000</v>
      </c>
      <c r="H81" s="82">
        <f>H56*Postavke!$D$16</f>
        <v>1395000</v>
      </c>
      <c r="I81" s="82">
        <f>I56*Postavke!$D$16</f>
        <v>1488000</v>
      </c>
      <c r="J81" s="82">
        <f>J56*Postavke!$D$16</f>
        <v>1550000</v>
      </c>
      <c r="K81" s="82">
        <f>K56*Postavke!$D$16</f>
        <v>1674000</v>
      </c>
      <c r="L81" s="82">
        <f>L56*Postavke!$D$16</f>
        <v>1860000</v>
      </c>
      <c r="M81" s="82">
        <f>M56*Postavke!$D$16</f>
        <v>1860000</v>
      </c>
      <c r="N81" s="82">
        <f>N56*Postavke!$D$16</f>
        <v>1860000</v>
      </c>
      <c r="O81" s="82">
        <f>O56*Postavke!$D$16</f>
        <v>1860000</v>
      </c>
      <c r="P81" s="82">
        <f>P56*Postavke!$D$16</f>
        <v>1860000</v>
      </c>
    </row>
    <row r="82" spans="1:16">
      <c r="B82" s="87" t="s">
        <v>66</v>
      </c>
      <c r="C82" s="185">
        <v>17700</v>
      </c>
      <c r="D82" s="82">
        <f>D58*Postavke!$D$17</f>
        <v>40600</v>
      </c>
      <c r="E82" s="82">
        <f>E58*Postavke!$D$17</f>
        <v>69600</v>
      </c>
      <c r="F82" s="82">
        <f>F58*Postavke!$D$17</f>
        <v>75400</v>
      </c>
      <c r="G82" s="82">
        <f>G58*Postavke!$D$17</f>
        <v>81200</v>
      </c>
      <c r="H82" s="82">
        <f>H58*Postavke!$D$17</f>
        <v>87000</v>
      </c>
      <c r="I82" s="82">
        <f>I58*Postavke!$D$17</f>
        <v>92800</v>
      </c>
      <c r="J82" s="82">
        <f>J58*Postavke!$D$17</f>
        <v>116000</v>
      </c>
      <c r="K82" s="82">
        <f>K58*Postavke!$D$17</f>
        <v>139200</v>
      </c>
      <c r="L82" s="82">
        <f>L58*Postavke!$D$17</f>
        <v>156600</v>
      </c>
      <c r="M82" s="82">
        <f>M58*Postavke!$D$17</f>
        <v>174000</v>
      </c>
      <c r="N82" s="82">
        <f>N58*Postavke!$D$17</f>
        <v>185600</v>
      </c>
      <c r="O82" s="82">
        <f>O58*Postavke!$D$17</f>
        <v>191400</v>
      </c>
      <c r="P82" s="82">
        <f>P58*Postavke!$D$17</f>
        <v>203000</v>
      </c>
    </row>
    <row r="83" spans="1:16">
      <c r="B83" s="49" t="s">
        <v>69</v>
      </c>
      <c r="C83" s="169">
        <f>34000*7+31953</f>
        <v>269953</v>
      </c>
      <c r="D83" s="88">
        <f>D70</f>
        <v>496800</v>
      </c>
      <c r="E83" s="88">
        <f t="shared" ref="E83:P83" si="31">E70</f>
        <v>496800</v>
      </c>
      <c r="F83" s="88">
        <f t="shared" si="31"/>
        <v>588000</v>
      </c>
      <c r="G83" s="88">
        <f t="shared" si="31"/>
        <v>700800</v>
      </c>
      <c r="H83" s="88">
        <f t="shared" si="31"/>
        <v>720000</v>
      </c>
      <c r="I83" s="88">
        <f t="shared" si="31"/>
        <v>720000</v>
      </c>
      <c r="J83" s="88">
        <f t="shared" si="31"/>
        <v>810000</v>
      </c>
      <c r="K83" s="88">
        <f t="shared" si="31"/>
        <v>810000</v>
      </c>
      <c r="L83" s="88">
        <f t="shared" si="31"/>
        <v>810000</v>
      </c>
      <c r="M83" s="88">
        <f t="shared" si="31"/>
        <v>900000</v>
      </c>
      <c r="N83" s="88">
        <f t="shared" si="31"/>
        <v>900000</v>
      </c>
      <c r="O83" s="88">
        <f t="shared" si="31"/>
        <v>900000</v>
      </c>
      <c r="P83" s="88">
        <f t="shared" si="31"/>
        <v>900000</v>
      </c>
    </row>
    <row r="84" spans="1:16">
      <c r="B84" s="49" t="s">
        <v>125</v>
      </c>
      <c r="C84" s="169">
        <f>22000*7</f>
        <v>154000</v>
      </c>
      <c r="D84" s="88">
        <f>18000*12+24000</f>
        <v>240000</v>
      </c>
      <c r="E84" s="88">
        <f>18000*12+96000</f>
        <v>312000</v>
      </c>
      <c r="F84" s="88">
        <f>18000*12+96000</f>
        <v>312000</v>
      </c>
      <c r="G84" s="88">
        <f>18000*12+96000</f>
        <v>312000</v>
      </c>
      <c r="H84" s="88">
        <f>20000*12+72000</f>
        <v>312000</v>
      </c>
      <c r="I84" s="88">
        <f t="shared" ref="I84:P84" si="32">22000*12</f>
        <v>264000</v>
      </c>
      <c r="J84" s="88">
        <f t="shared" si="32"/>
        <v>264000</v>
      </c>
      <c r="K84" s="88">
        <f t="shared" si="32"/>
        <v>264000</v>
      </c>
      <c r="L84" s="88">
        <f t="shared" si="32"/>
        <v>264000</v>
      </c>
      <c r="M84" s="88">
        <f t="shared" si="32"/>
        <v>264000</v>
      </c>
      <c r="N84" s="88">
        <f t="shared" si="32"/>
        <v>264000</v>
      </c>
      <c r="O84" s="88">
        <f t="shared" si="32"/>
        <v>264000</v>
      </c>
      <c r="P84" s="88">
        <f t="shared" si="32"/>
        <v>264000</v>
      </c>
    </row>
    <row r="85" spans="1:16">
      <c r="B85" s="51" t="s">
        <v>124</v>
      </c>
      <c r="C85" s="186">
        <v>0</v>
      </c>
      <c r="D85" s="189">
        <f>SUMIF(Trazbina!$C$29:$C$179,D48,Trazbina!$G$29:$G$179)</f>
        <v>0</v>
      </c>
      <c r="E85" s="183">
        <f>SUMIF(Trazbina!$C$29:$C$179,E48,Trazbina!$G$29:$G$179)</f>
        <v>0</v>
      </c>
      <c r="F85" s="183">
        <f>SUMIF(Trazbina!$C$29:$C$179,F48,Trazbina!$G$29:$G$179)</f>
        <v>493030.69593749999</v>
      </c>
      <c r="G85" s="183">
        <f>SUMIF(Trazbina!$C$29:$C$179,G48,Trazbina!$G$29:$G$179)</f>
        <v>1972122.7837500004</v>
      </c>
      <c r="H85" s="183">
        <f>SUMIF(Trazbina!$C$29:$C$179,H48,Trazbina!$G$29:$G$179)</f>
        <v>1972122.7837500004</v>
      </c>
      <c r="I85" s="183">
        <f>SUMIF(Trazbina!$C$29:$C$179,I48,Trazbina!$G$29:$G$179)</f>
        <v>1972122.7837500004</v>
      </c>
      <c r="J85" s="183">
        <f>SUMIF(Trazbina!$C$29:$C$179,J48,Trazbina!$G$29:$G$179)</f>
        <v>1972122.7837500004</v>
      </c>
      <c r="K85" s="183">
        <f>SUMIF(Trazbina!$C$29:$C$179,K48,Trazbina!$G$29:$G$179)</f>
        <v>1972122.7837500004</v>
      </c>
      <c r="L85" s="183">
        <f>SUMIF(Trazbina!$C$29:$C$179,L48,Trazbina!$G$29:$G$179)</f>
        <v>1972122.7837500004</v>
      </c>
      <c r="M85" s="183">
        <f>SUMIF(Trazbina!$C$29:$C$179,M48,Trazbina!$G$29:$G$179)</f>
        <v>1972122.7837500004</v>
      </c>
      <c r="N85" s="183">
        <f>SUMIF(Trazbina!$C$29:$C$179,N48,Trazbina!$G$29:$G$179)</f>
        <v>1479092.0878125001</v>
      </c>
      <c r="O85" s="183">
        <f>SUMIF(Trazbina!$C$29:$C$179,O48,Trazbina!$G$29:$G$179)</f>
        <v>0</v>
      </c>
      <c r="P85" s="183">
        <f>SUMIF(Trazbina!$C$29:$C$179,P48,Trazbina!$G$29:$G$179)</f>
        <v>0</v>
      </c>
    </row>
    <row r="86" spans="1:16">
      <c r="B86" s="85" t="s">
        <v>70</v>
      </c>
      <c r="C86" s="169">
        <f>C72-C78-C83-C84-C85</f>
        <v>137085</v>
      </c>
      <c r="D86" s="77">
        <f t="shared" ref="D86:P86" si="33">D72-D78-D83-D84-D85</f>
        <v>662100</v>
      </c>
      <c r="E86" s="77">
        <f t="shared" si="33"/>
        <v>1924100</v>
      </c>
      <c r="F86" s="77">
        <f t="shared" si="33"/>
        <v>1924569.3040625001</v>
      </c>
      <c r="G86" s="77">
        <f t="shared" si="33"/>
        <v>722827.21624999959</v>
      </c>
      <c r="H86" s="77">
        <f t="shared" si="33"/>
        <v>991877.21624999959</v>
      </c>
      <c r="I86" s="77">
        <f t="shared" si="33"/>
        <v>1319177.2162499996</v>
      </c>
      <c r="J86" s="77">
        <f t="shared" si="33"/>
        <v>1484427.2162499996</v>
      </c>
      <c r="K86" s="77">
        <f t="shared" si="33"/>
        <v>1935427.2162499996</v>
      </c>
      <c r="L86" s="77">
        <f t="shared" si="33"/>
        <v>2349977.2162499996</v>
      </c>
      <c r="M86" s="77">
        <f t="shared" si="33"/>
        <v>2725877.2162499996</v>
      </c>
      <c r="N86" s="77">
        <f t="shared" si="33"/>
        <v>3537007.9121874999</v>
      </c>
      <c r="O86" s="77">
        <f t="shared" si="33"/>
        <v>5247100</v>
      </c>
      <c r="P86" s="77">
        <f t="shared" si="33"/>
        <v>5421300</v>
      </c>
    </row>
    <row r="87" spans="1:16">
      <c r="B87" s="81" t="s">
        <v>41</v>
      </c>
      <c r="C87" s="187">
        <v>0</v>
      </c>
      <c r="D87" s="53">
        <v>0</v>
      </c>
      <c r="E87" s="50">
        <v>0</v>
      </c>
      <c r="F87" s="50">
        <v>0</v>
      </c>
      <c r="G87" s="50">
        <v>0</v>
      </c>
      <c r="H87" s="50">
        <v>0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</row>
    <row r="88" spans="1:16">
      <c r="B88" s="85" t="s">
        <v>71</v>
      </c>
      <c r="C88" s="169">
        <f>C86-C87</f>
        <v>137085</v>
      </c>
      <c r="D88" s="93">
        <f t="shared" ref="D88:P88" si="34">D86-D87</f>
        <v>662100</v>
      </c>
      <c r="E88" s="93">
        <f t="shared" si="34"/>
        <v>1924100</v>
      </c>
      <c r="F88" s="93">
        <f t="shared" si="34"/>
        <v>1924569.3040625001</v>
      </c>
      <c r="G88" s="93">
        <f t="shared" si="34"/>
        <v>722827.21624999959</v>
      </c>
      <c r="H88" s="93">
        <f t="shared" si="34"/>
        <v>991877.21624999959</v>
      </c>
      <c r="I88" s="93">
        <f t="shared" si="34"/>
        <v>1319177.2162499996</v>
      </c>
      <c r="J88" s="93">
        <f t="shared" si="34"/>
        <v>1484427.2162499996</v>
      </c>
      <c r="K88" s="93">
        <f t="shared" si="34"/>
        <v>1935427.2162499996</v>
      </c>
      <c r="L88" s="93">
        <f t="shared" si="34"/>
        <v>2349977.2162499996</v>
      </c>
      <c r="M88" s="93">
        <f t="shared" si="34"/>
        <v>2725877.2162499996</v>
      </c>
      <c r="N88" s="93">
        <f t="shared" si="34"/>
        <v>3537007.9121874999</v>
      </c>
      <c r="O88" s="93">
        <f t="shared" si="34"/>
        <v>5247100</v>
      </c>
      <c r="P88" s="93">
        <f t="shared" si="34"/>
        <v>5421300</v>
      </c>
    </row>
    <row r="89" spans="1:16">
      <c r="B89" s="81" t="s">
        <v>80</v>
      </c>
      <c r="C89" s="168">
        <v>0</v>
      </c>
      <c r="D89" s="78">
        <f>SUMIF(Kredit!$C$19:$C$175,D48,Kredit!$F$19:$F$175)</f>
        <v>21762.505377496542</v>
      </c>
      <c r="E89" s="78">
        <f>SUMIF(Kredit!$C$19:$C$175,E48,Kredit!$F$19:$F$175)</f>
        <v>22378.854336253171</v>
      </c>
      <c r="F89" s="78">
        <f>SUMIF(Kredit!$C$19:$C$175,F48,Kredit!$F$19:$F$175)</f>
        <v>16759.288647741811</v>
      </c>
      <c r="G89" s="78">
        <f>SUMIF(Kredit!$C$19:$C$175,G48,Kredit!$F$19:$F$175)</f>
        <v>10939.852130810381</v>
      </c>
      <c r="H89" s="78">
        <f>SUMIF(Kredit!$C$19:$C$175,H48,Kredit!$F$19:$F$175)</f>
        <v>4913.435989109189</v>
      </c>
      <c r="I89" s="78">
        <f>SUMIF(Kredit!$C$19:$C$175,I48,Kredit!$F$19:$F$175)</f>
        <v>261.77881474180924</v>
      </c>
      <c r="J89" s="78">
        <f>SUMIF(Kredit!$C$19:$C$175,J48,Kredit!$F$19:$F$175)</f>
        <v>0</v>
      </c>
      <c r="K89" s="78">
        <f>SUMIF(Kredit!$C$19:$C$175,K48,Kredit!$F$19:$F$175)</f>
        <v>0</v>
      </c>
      <c r="L89" s="78">
        <f>SUMIF(Kredit!$C$19:$C$175,L48,Kredit!$F$19:$F$175)</f>
        <v>0</v>
      </c>
      <c r="M89" s="78">
        <f>SUMIF(Kredit!$C$19:$C$175,M48,Kredit!$F$19:$F$175)</f>
        <v>0</v>
      </c>
      <c r="N89" s="78">
        <f>SUMIF(Kredit!$C$19:$C$175,N48,Kredit!$F$19:$F$175)</f>
        <v>0</v>
      </c>
      <c r="O89" s="78">
        <f>SUMIF(Kredit!$C$19:$C$175,O48,Kredit!$F$19:$F$175)</f>
        <v>0</v>
      </c>
      <c r="P89" s="78">
        <f>SUMIF(Kredit!$C$19:$C$175,P48,Kredit!$F$19:$F$175)</f>
        <v>0</v>
      </c>
    </row>
    <row r="90" spans="1:16">
      <c r="B90" s="85" t="s">
        <v>72</v>
      </c>
      <c r="C90" s="169">
        <f>C88-C89</f>
        <v>137085</v>
      </c>
      <c r="D90" s="93">
        <f t="shared" ref="D90:P90" si="35">D88-D89</f>
        <v>640337.49462250341</v>
      </c>
      <c r="E90" s="93">
        <f t="shared" si="35"/>
        <v>1901721.1456637469</v>
      </c>
      <c r="F90" s="93">
        <f t="shared" si="35"/>
        <v>1907810.0154147584</v>
      </c>
      <c r="G90" s="93">
        <f t="shared" si="35"/>
        <v>711887.36411918921</v>
      </c>
      <c r="H90" s="93">
        <f t="shared" si="35"/>
        <v>986963.78026089037</v>
      </c>
      <c r="I90" s="93">
        <f t="shared" si="35"/>
        <v>1318915.4374352577</v>
      </c>
      <c r="J90" s="93">
        <f t="shared" si="35"/>
        <v>1484427.2162499996</v>
      </c>
      <c r="K90" s="93">
        <f t="shared" si="35"/>
        <v>1935427.2162499996</v>
      </c>
      <c r="L90" s="93">
        <f t="shared" si="35"/>
        <v>2349977.2162499996</v>
      </c>
      <c r="M90" s="93">
        <f t="shared" si="35"/>
        <v>2725877.2162499996</v>
      </c>
      <c r="N90" s="93">
        <f t="shared" si="35"/>
        <v>3537007.9121874999</v>
      </c>
      <c r="O90" s="93">
        <f t="shared" si="35"/>
        <v>5247100</v>
      </c>
      <c r="P90" s="93">
        <f t="shared" si="35"/>
        <v>5421300</v>
      </c>
    </row>
    <row r="91" spans="1:16">
      <c r="B91" s="81" t="s">
        <v>73</v>
      </c>
      <c r="C91" s="168">
        <f t="shared" ref="C91:P91" si="36">IF(C90&lt;0,0,C90*20%)</f>
        <v>27417</v>
      </c>
      <c r="D91" s="78">
        <f t="shared" si="36"/>
        <v>128067.49892450069</v>
      </c>
      <c r="E91" s="78">
        <f t="shared" si="36"/>
        <v>380344.22913274937</v>
      </c>
      <c r="F91" s="78">
        <f t="shared" si="36"/>
        <v>381562.00308295171</v>
      </c>
      <c r="G91" s="78">
        <f t="shared" si="36"/>
        <v>142377.47282383786</v>
      </c>
      <c r="H91" s="78">
        <f t="shared" si="36"/>
        <v>197392.7560521781</v>
      </c>
      <c r="I91" s="78">
        <f t="shared" si="36"/>
        <v>263783.08748705155</v>
      </c>
      <c r="J91" s="78">
        <f t="shared" si="36"/>
        <v>296885.44324999995</v>
      </c>
      <c r="K91" s="78">
        <f t="shared" si="36"/>
        <v>387085.44324999995</v>
      </c>
      <c r="L91" s="78">
        <f t="shared" si="36"/>
        <v>469995.44324999995</v>
      </c>
      <c r="M91" s="78">
        <f t="shared" si="36"/>
        <v>545175.44324999989</v>
      </c>
      <c r="N91" s="78">
        <f t="shared" si="36"/>
        <v>707401.58243750001</v>
      </c>
      <c r="O91" s="78">
        <f t="shared" si="36"/>
        <v>1049420</v>
      </c>
      <c r="P91" s="78">
        <f t="shared" si="36"/>
        <v>1084260</v>
      </c>
    </row>
    <row r="92" spans="1:16">
      <c r="B92" s="85" t="s">
        <v>74</v>
      </c>
      <c r="C92" s="169">
        <f>C90-C91</f>
        <v>109668</v>
      </c>
      <c r="D92" s="77">
        <f t="shared" ref="D92:P92" si="37">D90-D91</f>
        <v>512269.99569800275</v>
      </c>
      <c r="E92" s="77">
        <f t="shared" si="37"/>
        <v>1521376.9165309975</v>
      </c>
      <c r="F92" s="77">
        <f t="shared" si="37"/>
        <v>1526248.0123318066</v>
      </c>
      <c r="G92" s="77">
        <f t="shared" si="37"/>
        <v>569509.89129535132</v>
      </c>
      <c r="H92" s="77">
        <f t="shared" si="37"/>
        <v>789571.02420871228</v>
      </c>
      <c r="I92" s="77">
        <f t="shared" si="37"/>
        <v>1055132.3499482062</v>
      </c>
      <c r="J92" s="77">
        <f t="shared" si="37"/>
        <v>1187541.7729999996</v>
      </c>
      <c r="K92" s="77">
        <f t="shared" si="37"/>
        <v>1548341.7729999996</v>
      </c>
      <c r="L92" s="77">
        <f t="shared" si="37"/>
        <v>1879981.7729999996</v>
      </c>
      <c r="M92" s="77">
        <f t="shared" si="37"/>
        <v>2180701.7729999996</v>
      </c>
      <c r="N92" s="77">
        <f t="shared" si="37"/>
        <v>2829606.32975</v>
      </c>
      <c r="O92" s="77">
        <f t="shared" si="37"/>
        <v>4197680</v>
      </c>
      <c r="P92" s="77">
        <f t="shared" si="37"/>
        <v>4337040</v>
      </c>
    </row>
    <row r="93" spans="1:16" ht="24.95" customHeight="1"/>
    <row r="94" spans="1:16" ht="21">
      <c r="A94" s="217"/>
      <c r="B94" s="222" t="s">
        <v>118</v>
      </c>
      <c r="C94" s="223">
        <v>2019</v>
      </c>
      <c r="D94" s="223">
        <v>2020</v>
      </c>
      <c r="E94" s="223">
        <v>2021</v>
      </c>
      <c r="F94" s="223">
        <v>2022</v>
      </c>
      <c r="G94" s="223">
        <v>2023</v>
      </c>
      <c r="H94" s="223">
        <v>2024</v>
      </c>
      <c r="I94" s="223">
        <v>2025</v>
      </c>
      <c r="J94" s="223">
        <v>2026</v>
      </c>
      <c r="K94" s="223">
        <v>2027</v>
      </c>
      <c r="L94" s="223">
        <v>2028</v>
      </c>
      <c r="M94" s="223">
        <v>2029</v>
      </c>
      <c r="N94" s="223">
        <v>2030</v>
      </c>
      <c r="O94" s="223">
        <v>2031</v>
      </c>
      <c r="P94" s="223">
        <v>2032</v>
      </c>
    </row>
    <row r="95" spans="1:16">
      <c r="D95" s="76"/>
    </row>
    <row r="96" spans="1:16">
      <c r="B96" s="89" t="s">
        <v>119</v>
      </c>
      <c r="C96" s="171">
        <f>SUM(C97:C103)</f>
        <v>-142442</v>
      </c>
      <c r="D96" s="183">
        <f>SUM(D97:D103)</f>
        <v>472080.00107549934</v>
      </c>
      <c r="E96" s="183">
        <f t="shared" ref="E96:P96" si="38">SUM(E97:E103)</f>
        <v>1174172.4375339174</v>
      </c>
      <c r="F96" s="183">
        <f t="shared" si="38"/>
        <v>1392219.8009795486</v>
      </c>
      <c r="G96" s="183">
        <f t="shared" si="38"/>
        <v>486114.3267594949</v>
      </c>
      <c r="H96" s="183">
        <f t="shared" si="38"/>
        <v>720253.21019782149</v>
      </c>
      <c r="I96" s="183">
        <f t="shared" si="38"/>
        <v>977014.96209628158</v>
      </c>
      <c r="J96" s="183">
        <f t="shared" si="38"/>
        <v>1128435.5229999996</v>
      </c>
      <c r="K96" s="183">
        <f t="shared" si="38"/>
        <v>1428933.4396666661</v>
      </c>
      <c r="L96" s="183">
        <f t="shared" si="38"/>
        <v>1764263.0229999996</v>
      </c>
      <c r="M96" s="183">
        <f t="shared" si="38"/>
        <v>2073064.2729999996</v>
      </c>
      <c r="N96" s="183">
        <f t="shared" si="38"/>
        <v>2749410.4964166665</v>
      </c>
      <c r="O96" s="183">
        <f t="shared" si="38"/>
        <v>4139338.3333333335</v>
      </c>
      <c r="P96" s="183">
        <f t="shared" si="38"/>
        <v>4293331.666666667</v>
      </c>
    </row>
    <row r="97" spans="2:16">
      <c r="B97" s="90" t="s">
        <v>70</v>
      </c>
      <c r="C97" s="172">
        <f>C86</f>
        <v>137085</v>
      </c>
      <c r="D97" s="173">
        <f t="shared" ref="D97:P97" si="39">D86</f>
        <v>662100</v>
      </c>
      <c r="E97" s="173">
        <f>E86</f>
        <v>1924100</v>
      </c>
      <c r="F97" s="173">
        <f>F86</f>
        <v>1924569.3040625001</v>
      </c>
      <c r="G97" s="173">
        <f t="shared" si="39"/>
        <v>722827.21624999959</v>
      </c>
      <c r="H97" s="173">
        <f t="shared" si="39"/>
        <v>991877.21624999959</v>
      </c>
      <c r="I97" s="173">
        <f t="shared" si="39"/>
        <v>1319177.2162499996</v>
      </c>
      <c r="J97" s="173">
        <f t="shared" si="39"/>
        <v>1484427.2162499996</v>
      </c>
      <c r="K97" s="173">
        <f t="shared" si="39"/>
        <v>1935427.2162499996</v>
      </c>
      <c r="L97" s="173">
        <f t="shared" si="39"/>
        <v>2349977.2162499996</v>
      </c>
      <c r="M97" s="173">
        <f t="shared" si="39"/>
        <v>2725877.2162499996</v>
      </c>
      <c r="N97" s="173">
        <f t="shared" si="39"/>
        <v>3537007.9121874999</v>
      </c>
      <c r="O97" s="173">
        <f t="shared" si="39"/>
        <v>5247100</v>
      </c>
      <c r="P97" s="173">
        <f t="shared" si="39"/>
        <v>5421300</v>
      </c>
    </row>
    <row r="98" spans="2:16">
      <c r="B98" s="90" t="s">
        <v>73</v>
      </c>
      <c r="C98" s="172">
        <f>-C91</f>
        <v>-27417</v>
      </c>
      <c r="D98" s="173">
        <f t="shared" ref="D98:P98" si="40">-D91</f>
        <v>-128067.49892450069</v>
      </c>
      <c r="E98" s="173">
        <f t="shared" si="40"/>
        <v>-380344.22913274937</v>
      </c>
      <c r="F98" s="173">
        <f t="shared" si="40"/>
        <v>-381562.00308295171</v>
      </c>
      <c r="G98" s="173">
        <f t="shared" si="40"/>
        <v>-142377.47282383786</v>
      </c>
      <c r="H98" s="173">
        <f t="shared" si="40"/>
        <v>-197392.7560521781</v>
      </c>
      <c r="I98" s="173">
        <f t="shared" si="40"/>
        <v>-263783.08748705155</v>
      </c>
      <c r="J98" s="173">
        <f t="shared" si="40"/>
        <v>-296885.44324999995</v>
      </c>
      <c r="K98" s="173">
        <f t="shared" si="40"/>
        <v>-387085.44324999995</v>
      </c>
      <c r="L98" s="173">
        <f t="shared" si="40"/>
        <v>-469995.44324999995</v>
      </c>
      <c r="M98" s="173">
        <f t="shared" si="40"/>
        <v>-545175.44324999989</v>
      </c>
      <c r="N98" s="173">
        <f t="shared" si="40"/>
        <v>-707401.58243750001</v>
      </c>
      <c r="O98" s="173">
        <f t="shared" si="40"/>
        <v>-1049420</v>
      </c>
      <c r="P98" s="173">
        <f t="shared" si="40"/>
        <v>-1084260</v>
      </c>
    </row>
    <row r="99" spans="2:16">
      <c r="B99" s="90" t="s">
        <v>75</v>
      </c>
      <c r="C99" s="172">
        <f>-C10</f>
        <v>-370000</v>
      </c>
      <c r="D99" s="170">
        <f t="shared" ref="D99:P99" si="41">-(D10-C10)</f>
        <v>44687.5</v>
      </c>
      <c r="E99" s="170">
        <f t="shared" si="41"/>
        <v>-323375</v>
      </c>
      <c r="F99" s="170">
        <f t="shared" si="41"/>
        <v>-137062.49999999988</v>
      </c>
      <c r="G99" s="170">
        <f t="shared" si="41"/>
        <v>-89993.750000000116</v>
      </c>
      <c r="H99" s="170">
        <f t="shared" si="41"/>
        <v>-65881.25</v>
      </c>
      <c r="I99" s="170">
        <f t="shared" si="41"/>
        <v>-64512.499999999884</v>
      </c>
      <c r="J99" s="170">
        <f t="shared" si="41"/>
        <v>-57931.250000000116</v>
      </c>
      <c r="K99" s="170">
        <f t="shared" si="41"/>
        <v>-103650</v>
      </c>
      <c r="L99" s="170">
        <f t="shared" si="41"/>
        <v>-99743.75</v>
      </c>
      <c r="M99" s="170">
        <f t="shared" si="41"/>
        <v>-100912.5</v>
      </c>
      <c r="N99" s="170">
        <f t="shared" si="41"/>
        <v>-70087.5</v>
      </c>
      <c r="O99" s="170">
        <f t="shared" si="41"/>
        <v>-50975</v>
      </c>
      <c r="P99" s="170">
        <f t="shared" si="41"/>
        <v>-38225</v>
      </c>
    </row>
    <row r="100" spans="2:16">
      <c r="B100" s="90" t="s">
        <v>76</v>
      </c>
      <c r="C100" s="172">
        <f>-C13</f>
        <v>-288700</v>
      </c>
      <c r="D100" s="170">
        <f t="shared" ref="D100:P100" si="42">-(D13-C13)</f>
        <v>138250</v>
      </c>
      <c r="E100" s="170">
        <f t="shared" si="42"/>
        <v>-156625</v>
      </c>
      <c r="F100" s="170">
        <f t="shared" si="42"/>
        <v>-63974.999999999942</v>
      </c>
      <c r="G100" s="170">
        <f t="shared" si="42"/>
        <v>-41225.000000000058</v>
      </c>
      <c r="H100" s="170">
        <f t="shared" si="42"/>
        <v>-29850</v>
      </c>
      <c r="I100" s="170">
        <f t="shared" si="42"/>
        <v>-29600</v>
      </c>
      <c r="J100" s="170">
        <f t="shared" si="42"/>
        <v>-26025</v>
      </c>
      <c r="K100" s="170">
        <f t="shared" si="42"/>
        <v>-47275</v>
      </c>
      <c r="L100" s="170">
        <f t="shared" si="42"/>
        <v>-47925</v>
      </c>
      <c r="M100" s="170">
        <f t="shared" si="42"/>
        <v>-42675</v>
      </c>
      <c r="N100" s="170">
        <f t="shared" si="42"/>
        <v>-30325</v>
      </c>
      <c r="O100" s="170">
        <f t="shared" si="42"/>
        <v>-22100</v>
      </c>
      <c r="P100" s="170">
        <f t="shared" si="42"/>
        <v>-16450</v>
      </c>
    </row>
    <row r="101" spans="2:16">
      <c r="B101" s="90" t="s">
        <v>77</v>
      </c>
      <c r="C101" s="172">
        <f>C32</f>
        <v>402970</v>
      </c>
      <c r="D101" s="170">
        <f t="shared" ref="D101:P101" si="43">D32-C32</f>
        <v>-241270</v>
      </c>
      <c r="E101" s="170">
        <f t="shared" si="43"/>
        <v>110416.66666666663</v>
      </c>
      <c r="F101" s="170">
        <f t="shared" si="43"/>
        <v>50250</v>
      </c>
      <c r="G101" s="170">
        <f t="shared" si="43"/>
        <v>36883.333333333372</v>
      </c>
      <c r="H101" s="170">
        <f t="shared" si="43"/>
        <v>21500</v>
      </c>
      <c r="I101" s="170">
        <f t="shared" si="43"/>
        <v>15733.333333333314</v>
      </c>
      <c r="J101" s="170">
        <f t="shared" si="43"/>
        <v>24850.000000000058</v>
      </c>
      <c r="K101" s="170">
        <f t="shared" si="43"/>
        <v>31516.666666666628</v>
      </c>
      <c r="L101" s="170">
        <f t="shared" si="43"/>
        <v>31950</v>
      </c>
      <c r="M101" s="170">
        <f t="shared" si="43"/>
        <v>35949.999999999942</v>
      </c>
      <c r="N101" s="170">
        <f t="shared" si="43"/>
        <v>20216.666666666686</v>
      </c>
      <c r="O101" s="170">
        <f t="shared" si="43"/>
        <v>14733.333333333372</v>
      </c>
      <c r="P101" s="170">
        <f t="shared" si="43"/>
        <v>10966.666666666744</v>
      </c>
    </row>
    <row r="102" spans="2:16">
      <c r="B102" s="90" t="s">
        <v>78</v>
      </c>
      <c r="C102" s="172">
        <f>C34</f>
        <v>0</v>
      </c>
      <c r="D102" s="170">
        <f t="shared" ref="D102:P102" si="44">D34-C34</f>
        <v>0</v>
      </c>
      <c r="E102" s="170">
        <f t="shared" si="44"/>
        <v>0</v>
      </c>
      <c r="F102" s="170">
        <f t="shared" si="44"/>
        <v>0</v>
      </c>
      <c r="G102" s="170">
        <f t="shared" si="44"/>
        <v>0</v>
      </c>
      <c r="H102" s="170">
        <f t="shared" si="44"/>
        <v>0</v>
      </c>
      <c r="I102" s="170">
        <f t="shared" si="44"/>
        <v>0</v>
      </c>
      <c r="J102" s="170">
        <f t="shared" si="44"/>
        <v>0</v>
      </c>
      <c r="K102" s="170">
        <f t="shared" si="44"/>
        <v>0</v>
      </c>
      <c r="L102" s="170">
        <f t="shared" si="44"/>
        <v>0</v>
      </c>
      <c r="M102" s="170">
        <f t="shared" si="44"/>
        <v>0</v>
      </c>
      <c r="N102" s="170">
        <f t="shared" si="44"/>
        <v>0</v>
      </c>
      <c r="O102" s="170">
        <f t="shared" si="44"/>
        <v>0</v>
      </c>
      <c r="P102" s="170">
        <f t="shared" si="44"/>
        <v>0</v>
      </c>
    </row>
    <row r="103" spans="2:16">
      <c r="B103" s="90" t="s">
        <v>103</v>
      </c>
      <c r="C103" s="172">
        <f>C33</f>
        <v>3620</v>
      </c>
      <c r="D103" s="170">
        <f t="shared" ref="D103:P103" si="45">D33-C33</f>
        <v>-3620</v>
      </c>
      <c r="E103" s="170">
        <f t="shared" si="45"/>
        <v>0</v>
      </c>
      <c r="F103" s="170">
        <f t="shared" si="45"/>
        <v>0</v>
      </c>
      <c r="G103" s="170">
        <f t="shared" si="45"/>
        <v>0</v>
      </c>
      <c r="H103" s="170">
        <f t="shared" si="45"/>
        <v>0</v>
      </c>
      <c r="I103" s="170">
        <f t="shared" si="45"/>
        <v>0</v>
      </c>
      <c r="J103" s="170">
        <f t="shared" si="45"/>
        <v>0</v>
      </c>
      <c r="K103" s="170">
        <f t="shared" si="45"/>
        <v>0</v>
      </c>
      <c r="L103" s="170">
        <f t="shared" si="45"/>
        <v>0</v>
      </c>
      <c r="M103" s="170">
        <f t="shared" si="45"/>
        <v>0</v>
      </c>
      <c r="N103" s="170">
        <f t="shared" si="45"/>
        <v>0</v>
      </c>
      <c r="O103" s="170">
        <f t="shared" si="45"/>
        <v>0</v>
      </c>
      <c r="P103" s="170">
        <f t="shared" si="45"/>
        <v>0</v>
      </c>
    </row>
    <row r="104" spans="2:16">
      <c r="B104" s="90"/>
      <c r="C104" s="173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</row>
    <row r="105" spans="2:16">
      <c r="B105" s="89" t="s">
        <v>120</v>
      </c>
      <c r="C105" s="171">
        <f>SUM(C106:C107)</f>
        <v>-17300</v>
      </c>
      <c r="D105" s="183">
        <f t="shared" ref="D105:P105" si="46">SUM(D106:D107)</f>
        <v>0</v>
      </c>
      <c r="E105" s="183">
        <f t="shared" si="46"/>
        <v>0</v>
      </c>
      <c r="F105" s="183">
        <f t="shared" si="46"/>
        <v>0</v>
      </c>
      <c r="G105" s="183">
        <f t="shared" si="46"/>
        <v>0</v>
      </c>
      <c r="H105" s="183">
        <f t="shared" si="46"/>
        <v>0</v>
      </c>
      <c r="I105" s="183">
        <f t="shared" si="46"/>
        <v>0</v>
      </c>
      <c r="J105" s="183">
        <f t="shared" si="46"/>
        <v>0</v>
      </c>
      <c r="K105" s="183">
        <f t="shared" si="46"/>
        <v>0</v>
      </c>
      <c r="L105" s="183">
        <f t="shared" si="46"/>
        <v>0</v>
      </c>
      <c r="M105" s="183">
        <f t="shared" si="46"/>
        <v>0</v>
      </c>
      <c r="N105" s="183">
        <f t="shared" si="46"/>
        <v>0</v>
      </c>
      <c r="O105" s="183">
        <f t="shared" si="46"/>
        <v>0</v>
      </c>
      <c r="P105" s="183">
        <f t="shared" si="46"/>
        <v>0</v>
      </c>
    </row>
    <row r="106" spans="2:16">
      <c r="B106" s="90" t="s">
        <v>79</v>
      </c>
      <c r="C106" s="172">
        <f>-C22</f>
        <v>-17300</v>
      </c>
      <c r="D106" s="170">
        <f t="shared" ref="D106:P106" si="47">-(D20-C20)</f>
        <v>0</v>
      </c>
      <c r="E106" s="170">
        <f t="shared" si="47"/>
        <v>0</v>
      </c>
      <c r="F106" s="170">
        <f t="shared" si="47"/>
        <v>0</v>
      </c>
      <c r="G106" s="170">
        <f t="shared" si="47"/>
        <v>0</v>
      </c>
      <c r="H106" s="170">
        <f t="shared" si="47"/>
        <v>0</v>
      </c>
      <c r="I106" s="170">
        <f t="shared" si="47"/>
        <v>0</v>
      </c>
      <c r="J106" s="170">
        <f t="shared" si="47"/>
        <v>0</v>
      </c>
      <c r="K106" s="170">
        <f t="shared" si="47"/>
        <v>0</v>
      </c>
      <c r="L106" s="170">
        <f t="shared" si="47"/>
        <v>0</v>
      </c>
      <c r="M106" s="170">
        <f t="shared" si="47"/>
        <v>0</v>
      </c>
      <c r="N106" s="170">
        <f t="shared" si="47"/>
        <v>0</v>
      </c>
      <c r="O106" s="170">
        <f t="shared" si="47"/>
        <v>0</v>
      </c>
      <c r="P106" s="170">
        <f t="shared" si="47"/>
        <v>0</v>
      </c>
    </row>
    <row r="107" spans="2:16">
      <c r="B107" s="90" t="s">
        <v>41</v>
      </c>
      <c r="C107" s="172">
        <f>-C87</f>
        <v>0</v>
      </c>
      <c r="D107" s="173">
        <f t="shared" ref="D107:P107" si="48">-D87</f>
        <v>0</v>
      </c>
      <c r="E107" s="173">
        <f t="shared" si="48"/>
        <v>0</v>
      </c>
      <c r="F107" s="173">
        <f t="shared" si="48"/>
        <v>0</v>
      </c>
      <c r="G107" s="173">
        <f t="shared" si="48"/>
        <v>0</v>
      </c>
      <c r="H107" s="173">
        <f t="shared" si="48"/>
        <v>0</v>
      </c>
      <c r="I107" s="173">
        <f t="shared" si="48"/>
        <v>0</v>
      </c>
      <c r="J107" s="173">
        <f t="shared" si="48"/>
        <v>0</v>
      </c>
      <c r="K107" s="173">
        <f t="shared" si="48"/>
        <v>0</v>
      </c>
      <c r="L107" s="173">
        <f t="shared" si="48"/>
        <v>0</v>
      </c>
      <c r="M107" s="173">
        <f t="shared" si="48"/>
        <v>0</v>
      </c>
      <c r="N107" s="173">
        <f t="shared" si="48"/>
        <v>0</v>
      </c>
      <c r="O107" s="173">
        <f t="shared" si="48"/>
        <v>0</v>
      </c>
      <c r="P107" s="173">
        <f t="shared" si="48"/>
        <v>0</v>
      </c>
    </row>
    <row r="108" spans="2:16">
      <c r="B108" s="90"/>
      <c r="C108" s="173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</row>
    <row r="109" spans="2:16">
      <c r="B109" s="89" t="s">
        <v>121</v>
      </c>
      <c r="C109" s="171">
        <f t="shared" ref="C109:P109" si="49">SUM(C110:C112)</f>
        <v>275742</v>
      </c>
      <c r="D109" s="183">
        <f t="shared" si="49"/>
        <v>433850.87692799157</v>
      </c>
      <c r="E109" s="183">
        <f t="shared" si="49"/>
        <v>-180378.49228803374</v>
      </c>
      <c r="F109" s="183">
        <f t="shared" si="49"/>
        <v>-180378.49228803397</v>
      </c>
      <c r="G109" s="183">
        <f t="shared" si="49"/>
        <v>-180378.49228803389</v>
      </c>
      <c r="H109" s="183">
        <f t="shared" si="49"/>
        <v>-180378.49228803391</v>
      </c>
      <c r="I109" s="183">
        <f t="shared" si="49"/>
        <v>-45094.623072008937</v>
      </c>
      <c r="J109" s="183">
        <f t="shared" si="49"/>
        <v>0</v>
      </c>
      <c r="K109" s="183">
        <f t="shared" si="49"/>
        <v>0</v>
      </c>
      <c r="L109" s="183">
        <f t="shared" si="49"/>
        <v>0</v>
      </c>
      <c r="M109" s="183">
        <f t="shared" si="49"/>
        <v>0</v>
      </c>
      <c r="N109" s="183">
        <f t="shared" si="49"/>
        <v>0</v>
      </c>
      <c r="O109" s="183">
        <f t="shared" si="49"/>
        <v>0</v>
      </c>
      <c r="P109" s="183">
        <f t="shared" si="49"/>
        <v>0</v>
      </c>
    </row>
    <row r="110" spans="2:16">
      <c r="B110" s="90" t="s">
        <v>80</v>
      </c>
      <c r="C110" s="172">
        <f>-C89</f>
        <v>0</v>
      </c>
      <c r="D110" s="170">
        <f>-D89</f>
        <v>-21762.505377496542</v>
      </c>
      <c r="E110" s="170">
        <f t="shared" ref="E110:P110" si="50">-E89</f>
        <v>-22378.854336253171</v>
      </c>
      <c r="F110" s="170">
        <f t="shared" si="50"/>
        <v>-16759.288647741811</v>
      </c>
      <c r="G110" s="170">
        <f t="shared" si="50"/>
        <v>-10939.852130810381</v>
      </c>
      <c r="H110" s="170">
        <f t="shared" si="50"/>
        <v>-4913.435989109189</v>
      </c>
      <c r="I110" s="170">
        <f t="shared" si="50"/>
        <v>-261.77881474180924</v>
      </c>
      <c r="J110" s="170">
        <f t="shared" si="50"/>
        <v>0</v>
      </c>
      <c r="K110" s="170">
        <f t="shared" si="50"/>
        <v>0</v>
      </c>
      <c r="L110" s="170">
        <f t="shared" si="50"/>
        <v>0</v>
      </c>
      <c r="M110" s="170">
        <f t="shared" si="50"/>
        <v>0</v>
      </c>
      <c r="N110" s="170">
        <f t="shared" si="50"/>
        <v>0</v>
      </c>
      <c r="O110" s="170">
        <f t="shared" si="50"/>
        <v>0</v>
      </c>
      <c r="P110" s="170">
        <f t="shared" si="50"/>
        <v>0</v>
      </c>
    </row>
    <row r="111" spans="2:16">
      <c r="B111" s="90" t="s">
        <v>100</v>
      </c>
      <c r="C111" s="172">
        <f>C37</f>
        <v>255742</v>
      </c>
      <c r="D111" s="170">
        <f t="shared" ref="D111:P111" si="51">IFERROR(D37-C37,"")</f>
        <v>455613.38230548811</v>
      </c>
      <c r="E111" s="170">
        <f t="shared" si="51"/>
        <v>-157999.63795178058</v>
      </c>
      <c r="F111" s="170">
        <f t="shared" si="51"/>
        <v>-163619.20364029217</v>
      </c>
      <c r="G111" s="170">
        <f t="shared" si="51"/>
        <v>-169438.6401572235</v>
      </c>
      <c r="H111" s="170">
        <f t="shared" si="51"/>
        <v>-175465.05629892473</v>
      </c>
      <c r="I111" s="170">
        <f t="shared" si="51"/>
        <v>-44832.844257267127</v>
      </c>
      <c r="J111" s="170">
        <f t="shared" si="51"/>
        <v>0</v>
      </c>
      <c r="K111" s="170">
        <f t="shared" si="51"/>
        <v>0</v>
      </c>
      <c r="L111" s="170">
        <f t="shared" si="51"/>
        <v>0</v>
      </c>
      <c r="M111" s="170">
        <f t="shared" si="51"/>
        <v>0</v>
      </c>
      <c r="N111" s="170">
        <f t="shared" si="51"/>
        <v>0</v>
      </c>
      <c r="O111" s="170">
        <f t="shared" si="51"/>
        <v>0</v>
      </c>
      <c r="P111" s="170">
        <f t="shared" si="51"/>
        <v>0</v>
      </c>
    </row>
    <row r="112" spans="2:16">
      <c r="B112" s="90" t="s">
        <v>81</v>
      </c>
      <c r="C112" s="172">
        <f>C40</f>
        <v>20000</v>
      </c>
      <c r="D112" s="170">
        <f t="shared" ref="D112:P112" si="52">D40-C40</f>
        <v>0</v>
      </c>
      <c r="E112" s="170">
        <f t="shared" si="52"/>
        <v>0</v>
      </c>
      <c r="F112" s="170">
        <f t="shared" si="52"/>
        <v>0</v>
      </c>
      <c r="G112" s="170">
        <f t="shared" si="52"/>
        <v>0</v>
      </c>
      <c r="H112" s="170">
        <f t="shared" si="52"/>
        <v>0</v>
      </c>
      <c r="I112" s="170">
        <f t="shared" si="52"/>
        <v>0</v>
      </c>
      <c r="J112" s="170">
        <f t="shared" si="52"/>
        <v>0</v>
      </c>
      <c r="K112" s="170">
        <f t="shared" si="52"/>
        <v>0</v>
      </c>
      <c r="L112" s="170">
        <f t="shared" si="52"/>
        <v>0</v>
      </c>
      <c r="M112" s="170">
        <f t="shared" si="52"/>
        <v>0</v>
      </c>
      <c r="N112" s="170">
        <f t="shared" si="52"/>
        <v>0</v>
      </c>
      <c r="O112" s="170">
        <f t="shared" si="52"/>
        <v>0</v>
      </c>
      <c r="P112" s="170">
        <f t="shared" si="52"/>
        <v>0</v>
      </c>
    </row>
    <row r="114" spans="1:17" s="8" customFormat="1" ht="20.100000000000001" customHeight="1">
      <c r="B114" s="235" t="s">
        <v>118</v>
      </c>
      <c r="C114" s="236">
        <f t="shared" ref="C114:P114" si="53">C96+C105+C109</f>
        <v>116000</v>
      </c>
      <c r="D114" s="236">
        <f t="shared" si="53"/>
        <v>905930.87800349086</v>
      </c>
      <c r="E114" s="236">
        <f t="shared" si="53"/>
        <v>993793.94524588366</v>
      </c>
      <c r="F114" s="236">
        <f t="shared" si="53"/>
        <v>1211841.3086915147</v>
      </c>
      <c r="G114" s="236">
        <f t="shared" si="53"/>
        <v>305735.83447146101</v>
      </c>
      <c r="H114" s="236">
        <f t="shared" si="53"/>
        <v>539874.71790978755</v>
      </c>
      <c r="I114" s="236">
        <f t="shared" si="53"/>
        <v>931920.33902427263</v>
      </c>
      <c r="J114" s="236">
        <f t="shared" si="53"/>
        <v>1128435.5229999996</v>
      </c>
      <c r="K114" s="236">
        <f t="shared" si="53"/>
        <v>1428933.4396666661</v>
      </c>
      <c r="L114" s="236">
        <f t="shared" si="53"/>
        <v>1764263.0229999996</v>
      </c>
      <c r="M114" s="236">
        <f t="shared" si="53"/>
        <v>2073064.2729999996</v>
      </c>
      <c r="N114" s="236">
        <f t="shared" si="53"/>
        <v>2749410.4964166665</v>
      </c>
      <c r="O114" s="236">
        <f t="shared" si="53"/>
        <v>4139338.3333333335</v>
      </c>
      <c r="P114" s="236">
        <f t="shared" si="53"/>
        <v>4293331.666666667</v>
      </c>
    </row>
    <row r="115" spans="1:17" ht="24.95" customHeight="1"/>
    <row r="116" spans="1:17" ht="21">
      <c r="A116" s="225"/>
      <c r="B116" s="226" t="s">
        <v>122</v>
      </c>
      <c r="C116" s="227">
        <v>2019</v>
      </c>
      <c r="D116" s="227">
        <v>2020</v>
      </c>
      <c r="E116" s="227">
        <v>2021</v>
      </c>
      <c r="F116" s="227">
        <v>2022</v>
      </c>
      <c r="G116" s="227">
        <v>2023</v>
      </c>
      <c r="H116" s="227">
        <v>2024</v>
      </c>
      <c r="I116" s="227">
        <v>2025</v>
      </c>
      <c r="J116" s="227">
        <v>2026</v>
      </c>
      <c r="K116" s="227">
        <v>2027</v>
      </c>
      <c r="L116" s="227">
        <v>2028</v>
      </c>
      <c r="M116" s="227">
        <v>2029</v>
      </c>
      <c r="N116" s="227">
        <v>2030</v>
      </c>
      <c r="O116" s="227">
        <v>2031</v>
      </c>
      <c r="P116" s="227">
        <v>2032</v>
      </c>
    </row>
    <row r="117" spans="1:17">
      <c r="B117" s="90" t="s">
        <v>104</v>
      </c>
      <c r="C117" s="196">
        <f t="shared" ref="C117:P117" si="54">C88-C91</f>
        <v>109668</v>
      </c>
      <c r="D117" s="224">
        <f t="shared" si="54"/>
        <v>534032.50107549934</v>
      </c>
      <c r="E117" s="224">
        <f t="shared" si="54"/>
        <v>1543755.7708672506</v>
      </c>
      <c r="F117" s="224">
        <f t="shared" si="54"/>
        <v>1543007.3009795484</v>
      </c>
      <c r="G117" s="224">
        <f t="shared" si="54"/>
        <v>580449.7434261617</v>
      </c>
      <c r="H117" s="224">
        <f t="shared" si="54"/>
        <v>794484.46019782149</v>
      </c>
      <c r="I117" s="224">
        <f t="shared" si="54"/>
        <v>1055394.1287629481</v>
      </c>
      <c r="J117" s="224">
        <f t="shared" si="54"/>
        <v>1187541.7729999996</v>
      </c>
      <c r="K117" s="224">
        <f t="shared" si="54"/>
        <v>1548341.7729999996</v>
      </c>
      <c r="L117" s="224">
        <f t="shared" si="54"/>
        <v>1879981.7729999996</v>
      </c>
      <c r="M117" s="224">
        <f t="shared" si="54"/>
        <v>2180701.7729999996</v>
      </c>
      <c r="N117" s="224">
        <f t="shared" si="54"/>
        <v>2829606.32975</v>
      </c>
      <c r="O117" s="224">
        <f t="shared" si="54"/>
        <v>4197680</v>
      </c>
      <c r="P117" s="224">
        <f t="shared" si="54"/>
        <v>4337040</v>
      </c>
      <c r="Q117" s="170"/>
    </row>
    <row r="118" spans="1:17">
      <c r="B118" s="90" t="s">
        <v>41</v>
      </c>
      <c r="C118" s="196">
        <f t="shared" ref="C118:P118" si="55">C87</f>
        <v>0</v>
      </c>
      <c r="D118" s="170">
        <f t="shared" si="55"/>
        <v>0</v>
      </c>
      <c r="E118" s="170">
        <f t="shared" si="55"/>
        <v>0</v>
      </c>
      <c r="F118" s="170">
        <f t="shared" si="55"/>
        <v>0</v>
      </c>
      <c r="G118" s="170">
        <f t="shared" si="55"/>
        <v>0</v>
      </c>
      <c r="H118" s="170">
        <f t="shared" si="55"/>
        <v>0</v>
      </c>
      <c r="I118" s="170">
        <f t="shared" si="55"/>
        <v>0</v>
      </c>
      <c r="J118" s="170">
        <f t="shared" si="55"/>
        <v>0</v>
      </c>
      <c r="K118" s="170">
        <f t="shared" si="55"/>
        <v>0</v>
      </c>
      <c r="L118" s="170">
        <f t="shared" si="55"/>
        <v>0</v>
      </c>
      <c r="M118" s="170">
        <f t="shared" si="55"/>
        <v>0</v>
      </c>
      <c r="N118" s="170">
        <f t="shared" si="55"/>
        <v>0</v>
      </c>
      <c r="O118" s="170">
        <f t="shared" si="55"/>
        <v>0</v>
      </c>
      <c r="P118" s="170">
        <f t="shared" si="55"/>
        <v>0</v>
      </c>
      <c r="Q118" s="170"/>
    </row>
    <row r="119" spans="1:17">
      <c r="B119" s="90" t="s">
        <v>105</v>
      </c>
      <c r="C119" s="196">
        <f t="shared" ref="C119:P119" si="56">SUM(C99:C103)</f>
        <v>-252110</v>
      </c>
      <c r="D119" s="170">
        <f t="shared" si="56"/>
        <v>-61952.5</v>
      </c>
      <c r="E119" s="170">
        <f t="shared" si="56"/>
        <v>-369583.33333333337</v>
      </c>
      <c r="F119" s="170">
        <f t="shared" si="56"/>
        <v>-150787.49999999983</v>
      </c>
      <c r="G119" s="170">
        <f t="shared" si="56"/>
        <v>-94335.416666666802</v>
      </c>
      <c r="H119" s="170">
        <f t="shared" si="56"/>
        <v>-74231.25</v>
      </c>
      <c r="I119" s="170">
        <f t="shared" si="56"/>
        <v>-78379.16666666657</v>
      </c>
      <c r="J119" s="170">
        <f t="shared" si="56"/>
        <v>-59106.250000000058</v>
      </c>
      <c r="K119" s="170">
        <f t="shared" si="56"/>
        <v>-119408.33333333337</v>
      </c>
      <c r="L119" s="170">
        <f t="shared" si="56"/>
        <v>-115718.75</v>
      </c>
      <c r="M119" s="170">
        <f t="shared" si="56"/>
        <v>-107637.50000000006</v>
      </c>
      <c r="N119" s="170">
        <f t="shared" si="56"/>
        <v>-80195.833333333314</v>
      </c>
      <c r="O119" s="170">
        <f t="shared" si="56"/>
        <v>-58341.666666666628</v>
      </c>
      <c r="P119" s="170">
        <f t="shared" si="56"/>
        <v>-43708.333333333256</v>
      </c>
      <c r="Q119" s="170"/>
    </row>
    <row r="120" spans="1:17" ht="13.5" thickBot="1">
      <c r="B120" s="194" t="s">
        <v>106</v>
      </c>
      <c r="C120" s="196">
        <f t="shared" ref="C120:P120" si="57">SUM(C106:C107)</f>
        <v>-17300</v>
      </c>
      <c r="D120" s="197">
        <f t="shared" si="57"/>
        <v>0</v>
      </c>
      <c r="E120" s="198">
        <f t="shared" si="57"/>
        <v>0</v>
      </c>
      <c r="F120" s="198">
        <f t="shared" si="57"/>
        <v>0</v>
      </c>
      <c r="G120" s="198">
        <f t="shared" si="57"/>
        <v>0</v>
      </c>
      <c r="H120" s="198">
        <f t="shared" si="57"/>
        <v>0</v>
      </c>
      <c r="I120" s="198">
        <f t="shared" si="57"/>
        <v>0</v>
      </c>
      <c r="J120" s="198">
        <f t="shared" si="57"/>
        <v>0</v>
      </c>
      <c r="K120" s="198">
        <f t="shared" si="57"/>
        <v>0</v>
      </c>
      <c r="L120" s="198">
        <f t="shared" si="57"/>
        <v>0</v>
      </c>
      <c r="M120" s="198">
        <f t="shared" si="57"/>
        <v>0</v>
      </c>
      <c r="N120" s="198">
        <f t="shared" si="57"/>
        <v>0</v>
      </c>
      <c r="O120" s="198">
        <f t="shared" si="57"/>
        <v>0</v>
      </c>
      <c r="P120" s="198">
        <f t="shared" si="57"/>
        <v>0</v>
      </c>
      <c r="Q120" s="170"/>
    </row>
    <row r="121" spans="1:17" ht="13.5" thickTop="1">
      <c r="B121" s="195" t="s">
        <v>107</v>
      </c>
      <c r="C121" s="199">
        <f>SUM(C117:C120)</f>
        <v>-159742</v>
      </c>
      <c r="D121" s="200">
        <f>SUM(D117:D120)</f>
        <v>472080.00107549934</v>
      </c>
      <c r="E121" s="200">
        <f>SUM(E117:E120)</f>
        <v>1174172.4375339174</v>
      </c>
      <c r="F121" s="200">
        <f t="shared" ref="F121:P121" si="58">SUM(F117:F120)</f>
        <v>1392219.8009795486</v>
      </c>
      <c r="G121" s="200">
        <f t="shared" si="58"/>
        <v>486114.3267594949</v>
      </c>
      <c r="H121" s="200">
        <f t="shared" si="58"/>
        <v>720253.21019782149</v>
      </c>
      <c r="I121" s="200">
        <f t="shared" si="58"/>
        <v>977014.96209628158</v>
      </c>
      <c r="J121" s="200">
        <f t="shared" si="58"/>
        <v>1128435.5229999996</v>
      </c>
      <c r="K121" s="200">
        <f t="shared" si="58"/>
        <v>1428933.4396666661</v>
      </c>
      <c r="L121" s="200">
        <f t="shared" si="58"/>
        <v>1764263.0229999996</v>
      </c>
      <c r="M121" s="200">
        <f t="shared" si="58"/>
        <v>2073064.2729999996</v>
      </c>
      <c r="N121" s="200">
        <f t="shared" si="58"/>
        <v>2749410.4964166665</v>
      </c>
      <c r="O121" s="200">
        <f t="shared" si="58"/>
        <v>4139338.3333333335</v>
      </c>
      <c r="P121" s="200">
        <f t="shared" si="58"/>
        <v>4293331.666666667</v>
      </c>
      <c r="Q121" s="170"/>
    </row>
    <row r="122" spans="1:17" ht="13.5" thickBot="1">
      <c r="B122" s="190" t="s">
        <v>108</v>
      </c>
      <c r="C122" s="201">
        <v>0</v>
      </c>
      <c r="D122" s="198">
        <f>C127</f>
        <v>116000</v>
      </c>
      <c r="E122" s="198">
        <f t="shared" ref="E122:P122" si="59">D127</f>
        <v>1021930.8780034909</v>
      </c>
      <c r="F122" s="198">
        <f t="shared" si="59"/>
        <v>2015724.8232493743</v>
      </c>
      <c r="G122" s="198">
        <f t="shared" si="59"/>
        <v>3227566.1319408882</v>
      </c>
      <c r="H122" s="198">
        <f t="shared" si="59"/>
        <v>3533301.9664123491</v>
      </c>
      <c r="I122" s="198">
        <f t="shared" si="59"/>
        <v>4073176.6843221369</v>
      </c>
      <c r="J122" s="198">
        <f t="shared" si="59"/>
        <v>5005097.0233464101</v>
      </c>
      <c r="K122" s="198">
        <f t="shared" si="59"/>
        <v>6133532.5463464092</v>
      </c>
      <c r="L122" s="198">
        <f t="shared" si="59"/>
        <v>7562465.9860130753</v>
      </c>
      <c r="M122" s="198">
        <f t="shared" si="59"/>
        <v>9326729.0090130754</v>
      </c>
      <c r="N122" s="198">
        <f t="shared" si="59"/>
        <v>11399793.282013075</v>
      </c>
      <c r="O122" s="198">
        <f t="shared" si="59"/>
        <v>14149203.778429743</v>
      </c>
      <c r="P122" s="198">
        <f t="shared" si="59"/>
        <v>18288542.111763075</v>
      </c>
      <c r="Q122" s="170"/>
    </row>
    <row r="123" spans="1:17" ht="13.5" thickTop="1">
      <c r="B123" s="191" t="s">
        <v>109</v>
      </c>
      <c r="C123" s="196">
        <f>SUM(C121:C122)</f>
        <v>-159742</v>
      </c>
      <c r="D123" s="170">
        <f>SUM(D121:D122)</f>
        <v>588080.00107549934</v>
      </c>
      <c r="E123" s="170">
        <f>SUM(E121:E122)</f>
        <v>2196103.315537408</v>
      </c>
      <c r="F123" s="170">
        <f t="shared" ref="F123:P123" si="60">SUM(F121:F122)</f>
        <v>3407944.6242289227</v>
      </c>
      <c r="G123" s="170">
        <f t="shared" si="60"/>
        <v>3713680.4587003831</v>
      </c>
      <c r="H123" s="170">
        <f t="shared" si="60"/>
        <v>4253555.1766101709</v>
      </c>
      <c r="I123" s="170">
        <f t="shared" si="60"/>
        <v>5050191.6464184187</v>
      </c>
      <c r="J123" s="170">
        <f t="shared" si="60"/>
        <v>6133532.5463464092</v>
      </c>
      <c r="K123" s="170">
        <f t="shared" si="60"/>
        <v>7562465.9860130753</v>
      </c>
      <c r="L123" s="170">
        <f t="shared" si="60"/>
        <v>9326729.0090130754</v>
      </c>
      <c r="M123" s="170">
        <f t="shared" si="60"/>
        <v>11399793.282013075</v>
      </c>
      <c r="N123" s="170">
        <f t="shared" si="60"/>
        <v>14149203.778429743</v>
      </c>
      <c r="O123" s="170">
        <f t="shared" si="60"/>
        <v>18288542.111763075</v>
      </c>
      <c r="P123" s="170">
        <f t="shared" si="60"/>
        <v>22581873.778429743</v>
      </c>
      <c r="Q123" s="170"/>
    </row>
    <row r="124" spans="1:17">
      <c r="B124" s="90" t="s">
        <v>110</v>
      </c>
      <c r="C124" s="196">
        <f>C111</f>
        <v>255742</v>
      </c>
      <c r="D124" s="170">
        <f>D111</f>
        <v>455613.38230548811</v>
      </c>
      <c r="E124" s="170">
        <f>E111</f>
        <v>-157999.63795178058</v>
      </c>
      <c r="F124" s="170">
        <f t="shared" ref="F124:P124" si="61">F111</f>
        <v>-163619.20364029217</v>
      </c>
      <c r="G124" s="170">
        <f t="shared" si="61"/>
        <v>-169438.6401572235</v>
      </c>
      <c r="H124" s="170">
        <f t="shared" si="61"/>
        <v>-175465.05629892473</v>
      </c>
      <c r="I124" s="170">
        <f t="shared" si="61"/>
        <v>-44832.844257267127</v>
      </c>
      <c r="J124" s="170">
        <f t="shared" si="61"/>
        <v>0</v>
      </c>
      <c r="K124" s="170">
        <f t="shared" si="61"/>
        <v>0</v>
      </c>
      <c r="L124" s="170">
        <f t="shared" si="61"/>
        <v>0</v>
      </c>
      <c r="M124" s="170">
        <f t="shared" si="61"/>
        <v>0</v>
      </c>
      <c r="N124" s="170">
        <f t="shared" si="61"/>
        <v>0</v>
      </c>
      <c r="O124" s="170">
        <f t="shared" si="61"/>
        <v>0</v>
      </c>
      <c r="P124" s="170">
        <f t="shared" si="61"/>
        <v>0</v>
      </c>
      <c r="Q124" s="170"/>
    </row>
    <row r="125" spans="1:17">
      <c r="B125" s="90" t="s">
        <v>80</v>
      </c>
      <c r="C125" s="196">
        <f t="shared" ref="C125:P125" si="62">-C89</f>
        <v>0</v>
      </c>
      <c r="D125" s="170">
        <f t="shared" si="62"/>
        <v>-21762.505377496542</v>
      </c>
      <c r="E125" s="170">
        <f t="shared" si="62"/>
        <v>-22378.854336253171</v>
      </c>
      <c r="F125" s="170">
        <f t="shared" si="62"/>
        <v>-16759.288647741811</v>
      </c>
      <c r="G125" s="170">
        <f t="shared" si="62"/>
        <v>-10939.852130810381</v>
      </c>
      <c r="H125" s="170">
        <f t="shared" si="62"/>
        <v>-4913.435989109189</v>
      </c>
      <c r="I125" s="170">
        <f t="shared" si="62"/>
        <v>-261.77881474180924</v>
      </c>
      <c r="J125" s="170">
        <f t="shared" si="62"/>
        <v>0</v>
      </c>
      <c r="K125" s="170">
        <f t="shared" si="62"/>
        <v>0</v>
      </c>
      <c r="L125" s="170">
        <f t="shared" si="62"/>
        <v>0</v>
      </c>
      <c r="M125" s="170">
        <f t="shared" si="62"/>
        <v>0</v>
      </c>
      <c r="N125" s="170">
        <f t="shared" si="62"/>
        <v>0</v>
      </c>
      <c r="O125" s="170">
        <f t="shared" si="62"/>
        <v>0</v>
      </c>
      <c r="P125" s="170">
        <f t="shared" si="62"/>
        <v>0</v>
      </c>
      <c r="Q125" s="170"/>
    </row>
    <row r="126" spans="1:17" ht="13.5" thickBot="1">
      <c r="B126" s="190" t="s">
        <v>81</v>
      </c>
      <c r="C126" s="201">
        <f>C112</f>
        <v>20000</v>
      </c>
      <c r="D126" s="198">
        <f>D112</f>
        <v>0</v>
      </c>
      <c r="E126" s="198">
        <f t="shared" ref="E126:P126" si="63">E112</f>
        <v>0</v>
      </c>
      <c r="F126" s="198">
        <f t="shared" si="63"/>
        <v>0</v>
      </c>
      <c r="G126" s="198">
        <f t="shared" si="63"/>
        <v>0</v>
      </c>
      <c r="H126" s="198">
        <f t="shared" si="63"/>
        <v>0</v>
      </c>
      <c r="I126" s="198">
        <f t="shared" si="63"/>
        <v>0</v>
      </c>
      <c r="J126" s="198">
        <f t="shared" si="63"/>
        <v>0</v>
      </c>
      <c r="K126" s="198">
        <f t="shared" si="63"/>
        <v>0</v>
      </c>
      <c r="L126" s="198">
        <f t="shared" si="63"/>
        <v>0</v>
      </c>
      <c r="M126" s="198">
        <f t="shared" si="63"/>
        <v>0</v>
      </c>
      <c r="N126" s="198">
        <f t="shared" si="63"/>
        <v>0</v>
      </c>
      <c r="O126" s="198">
        <f t="shared" si="63"/>
        <v>0</v>
      </c>
      <c r="P126" s="198">
        <f t="shared" si="63"/>
        <v>0</v>
      </c>
      <c r="Q126" s="170"/>
    </row>
    <row r="127" spans="1:17" ht="16.5" thickTop="1">
      <c r="B127" s="237" t="s">
        <v>111</v>
      </c>
      <c r="C127" s="238">
        <f>SUM(C123:C126)</f>
        <v>116000</v>
      </c>
      <c r="D127" s="239">
        <f>SUM(D123:D126)</f>
        <v>1021930.8780034909</v>
      </c>
      <c r="E127" s="239">
        <f t="shared" ref="E127:P127" si="64">SUM(E123:E126)</f>
        <v>2015724.8232493743</v>
      </c>
      <c r="F127" s="239">
        <f t="shared" si="64"/>
        <v>3227566.1319408882</v>
      </c>
      <c r="G127" s="239">
        <f t="shared" si="64"/>
        <v>3533301.9664123491</v>
      </c>
      <c r="H127" s="239">
        <f t="shared" si="64"/>
        <v>4073176.6843221369</v>
      </c>
      <c r="I127" s="239">
        <f t="shared" si="64"/>
        <v>5005097.0233464101</v>
      </c>
      <c r="J127" s="239">
        <f t="shared" si="64"/>
        <v>6133532.5463464092</v>
      </c>
      <c r="K127" s="239">
        <f t="shared" si="64"/>
        <v>7562465.9860130753</v>
      </c>
      <c r="L127" s="239">
        <f t="shared" si="64"/>
        <v>9326729.0090130754</v>
      </c>
      <c r="M127" s="239">
        <f t="shared" si="64"/>
        <v>11399793.282013075</v>
      </c>
      <c r="N127" s="239">
        <f t="shared" si="64"/>
        <v>14149203.778429743</v>
      </c>
      <c r="O127" s="239">
        <f t="shared" si="64"/>
        <v>18288542.111763075</v>
      </c>
      <c r="P127" s="239">
        <f t="shared" si="64"/>
        <v>22581873.778429743</v>
      </c>
    </row>
    <row r="128" spans="1:17">
      <c r="B128" s="192" t="s">
        <v>112</v>
      </c>
      <c r="C128" s="202">
        <f t="shared" ref="C128:P128" si="65">C114-C109-C121</f>
        <v>0</v>
      </c>
      <c r="D128" s="202">
        <f t="shared" si="65"/>
        <v>0</v>
      </c>
      <c r="E128" s="202">
        <f t="shared" si="65"/>
        <v>0</v>
      </c>
      <c r="F128" s="202">
        <f t="shared" si="65"/>
        <v>0</v>
      </c>
      <c r="G128" s="202">
        <f t="shared" si="65"/>
        <v>0</v>
      </c>
      <c r="H128" s="202">
        <f t="shared" si="65"/>
        <v>0</v>
      </c>
      <c r="I128" s="202">
        <f t="shared" si="65"/>
        <v>0</v>
      </c>
      <c r="J128" s="202">
        <f t="shared" si="65"/>
        <v>0</v>
      </c>
      <c r="K128" s="202">
        <f t="shared" si="65"/>
        <v>0</v>
      </c>
      <c r="L128" s="202">
        <f t="shared" si="65"/>
        <v>0</v>
      </c>
      <c r="M128" s="202">
        <f t="shared" si="65"/>
        <v>0</v>
      </c>
      <c r="N128" s="202">
        <f t="shared" si="65"/>
        <v>0</v>
      </c>
      <c r="O128" s="202">
        <f t="shared" si="65"/>
        <v>0</v>
      </c>
      <c r="P128" s="202">
        <f t="shared" si="65"/>
        <v>0</v>
      </c>
    </row>
    <row r="129" spans="2:16">
      <c r="B129" s="192" t="s">
        <v>113</v>
      </c>
      <c r="C129" s="203">
        <f t="shared" ref="C129:P129" si="66">C96+C105-C121</f>
        <v>0</v>
      </c>
      <c r="D129" s="203">
        <f t="shared" si="66"/>
        <v>0</v>
      </c>
      <c r="E129" s="203">
        <f t="shared" si="66"/>
        <v>0</v>
      </c>
      <c r="F129" s="203">
        <f t="shared" si="66"/>
        <v>0</v>
      </c>
      <c r="G129" s="203">
        <f t="shared" si="66"/>
        <v>0</v>
      </c>
      <c r="H129" s="203">
        <f t="shared" si="66"/>
        <v>0</v>
      </c>
      <c r="I129" s="203">
        <f t="shared" si="66"/>
        <v>0</v>
      </c>
      <c r="J129" s="203">
        <f t="shared" si="66"/>
        <v>0</v>
      </c>
      <c r="K129" s="203">
        <f t="shared" si="66"/>
        <v>0</v>
      </c>
      <c r="L129" s="203">
        <f t="shared" si="66"/>
        <v>0</v>
      </c>
      <c r="M129" s="203">
        <f t="shared" si="66"/>
        <v>0</v>
      </c>
      <c r="N129" s="203">
        <f t="shared" si="66"/>
        <v>0</v>
      </c>
      <c r="O129" s="203">
        <f t="shared" si="66"/>
        <v>0</v>
      </c>
      <c r="P129" s="203">
        <f t="shared" si="66"/>
        <v>0</v>
      </c>
    </row>
    <row r="133" spans="2:16">
      <c r="D133" s="76"/>
    </row>
  </sheetData>
  <dataValidations count="2">
    <dataValidation type="list" allowBlank="1" showInputMessage="1" showErrorMessage="1" sqref="C27" xr:uid="{823F731A-C6A1-7A4A-89E2-2FE2BE9F0C05}">
      <formula1>"15,30,45"</formula1>
    </dataValidation>
    <dataValidation type="list" allowBlank="1" showInputMessage="1" showErrorMessage="1" sqref="C2:C3" xr:uid="{B74ED462-8B17-BB47-85A0-C75144A13BE6}">
      <formula1>"15,30,45,60"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A8C29-A9F7-D348-BF66-896677023F8B}">
  <dimension ref="B2:H264"/>
  <sheetViews>
    <sheetView workbookViewId="0">
      <selection activeCell="J61" sqref="J61"/>
    </sheetView>
  </sheetViews>
  <sheetFormatPr defaultColWidth="10.85546875" defaultRowHeight="12.75"/>
  <cols>
    <col min="1" max="1" width="2.85546875" style="50" customWidth="1"/>
    <col min="2" max="2" width="20.140625" style="50" customWidth="1"/>
    <col min="3" max="16384" width="10.85546875" style="50"/>
  </cols>
  <sheetData>
    <row r="2" spans="2:8">
      <c r="B2" s="49"/>
      <c r="C2" s="49"/>
    </row>
    <row r="3" spans="2:8">
      <c r="B3" s="51" t="s">
        <v>0</v>
      </c>
      <c r="C3" s="52" t="s">
        <v>7</v>
      </c>
    </row>
    <row r="4" spans="2:8">
      <c r="B4" s="53" t="s">
        <v>1</v>
      </c>
      <c r="C4" s="54">
        <v>5145299</v>
      </c>
    </row>
    <row r="5" spans="2:8">
      <c r="B5" s="53" t="s">
        <v>2</v>
      </c>
      <c r="C5" s="54">
        <v>5053543</v>
      </c>
    </row>
    <row r="6" spans="2:8">
      <c r="B6" s="53" t="s">
        <v>3</v>
      </c>
      <c r="C6" s="54">
        <v>4441351</v>
      </c>
    </row>
    <row r="7" spans="2:8">
      <c r="B7" s="53" t="s">
        <v>4</v>
      </c>
      <c r="C7" s="54">
        <v>133254.26999999999</v>
      </c>
    </row>
    <row r="8" spans="2:8">
      <c r="B8" s="53" t="s">
        <v>5</v>
      </c>
      <c r="C8" s="54">
        <v>324024</v>
      </c>
    </row>
    <row r="9" spans="2:8">
      <c r="B9" s="53" t="s">
        <v>6</v>
      </c>
      <c r="C9" s="54">
        <v>679511</v>
      </c>
    </row>
    <row r="10" spans="2:8">
      <c r="B10" s="53"/>
      <c r="C10" s="55"/>
    </row>
    <row r="14" spans="2:8" ht="18.75">
      <c r="B14" s="2" t="s">
        <v>99</v>
      </c>
      <c r="C14" s="3" t="s">
        <v>7</v>
      </c>
      <c r="D14" s="4"/>
      <c r="E14" s="5" t="s">
        <v>98</v>
      </c>
      <c r="F14" s="6" t="s">
        <v>8</v>
      </c>
      <c r="G14" s="7" t="s">
        <v>9</v>
      </c>
      <c r="H14" s="8"/>
    </row>
    <row r="15" spans="2:8" s="8" customFormat="1">
      <c r="B15" s="44" t="s">
        <v>10</v>
      </c>
      <c r="C15" s="245">
        <f>SUM(C4:C9)</f>
        <v>15776982.27</v>
      </c>
      <c r="D15" s="4"/>
      <c r="E15" s="9" t="s">
        <v>11</v>
      </c>
      <c r="F15" s="11">
        <f>C16</f>
        <v>0</v>
      </c>
      <c r="G15" s="12">
        <f>F15/12</f>
        <v>0</v>
      </c>
    </row>
    <row r="16" spans="2:8" s="8" customFormat="1">
      <c r="B16" s="43" t="s">
        <v>25</v>
      </c>
      <c r="C16" s="45">
        <v>0</v>
      </c>
      <c r="D16" s="4"/>
      <c r="E16" s="9" t="s">
        <v>12</v>
      </c>
      <c r="F16" s="10">
        <f>C19</f>
        <v>8</v>
      </c>
      <c r="G16" s="13">
        <f>F16*12</f>
        <v>96</v>
      </c>
    </row>
    <row r="17" spans="2:8" s="8" customFormat="1" ht="24">
      <c r="B17" s="43" t="s">
        <v>27</v>
      </c>
      <c r="C17" s="46">
        <v>44075</v>
      </c>
      <c r="D17" s="4"/>
      <c r="E17" s="9" t="s">
        <v>13</v>
      </c>
      <c r="F17" s="10">
        <f>-PMT(F15,F16,C15)</f>
        <v>1972122.7837499999</v>
      </c>
      <c r="G17" s="13">
        <f>-PMT(G15,G16,C15)</f>
        <v>164343.5653125</v>
      </c>
    </row>
    <row r="18" spans="2:8" s="8" customFormat="1">
      <c r="B18" s="43" t="s">
        <v>28</v>
      </c>
      <c r="C18" s="46">
        <v>44835</v>
      </c>
      <c r="D18" s="4"/>
      <c r="E18" s="14" t="s">
        <v>14</v>
      </c>
      <c r="F18" s="15"/>
      <c r="G18" s="20">
        <f>C18</f>
        <v>44835</v>
      </c>
      <c r="H18" s="248" t="str">
        <f>"Test: "&amp;DATEDIF(G18,G19,"M")</f>
        <v>Test: 96</v>
      </c>
    </row>
    <row r="19" spans="2:8" s="8" customFormat="1">
      <c r="B19" s="43" t="s">
        <v>12</v>
      </c>
      <c r="C19" s="47">
        <v>8</v>
      </c>
      <c r="D19" s="4"/>
      <c r="E19" s="14" t="s">
        <v>15</v>
      </c>
      <c r="F19" s="15"/>
      <c r="G19" s="16">
        <f>DATE(YEAR(G18),MONTH(G18)+G16,DAY(G18))</f>
        <v>47757</v>
      </c>
      <c r="H19" s="248"/>
    </row>
    <row r="20" spans="2:8" s="8" customFormat="1">
      <c r="B20" s="43" t="s">
        <v>29</v>
      </c>
      <c r="C20" s="48" t="s">
        <v>30</v>
      </c>
      <c r="D20" s="4"/>
      <c r="E20" s="9" t="s">
        <v>16</v>
      </c>
      <c r="F20" s="17">
        <f>G20/12</f>
        <v>2</v>
      </c>
      <c r="G20" s="18">
        <f>IFERROR(DATEDIF(DATE(YEAR(C17),MONTH(C17)+1,DAY(C17)),C18,"M"),0)</f>
        <v>24</v>
      </c>
    </row>
    <row r="21" spans="2:8" s="8" customFormat="1">
      <c r="E21" s="14" t="s">
        <v>17</v>
      </c>
      <c r="F21" s="19"/>
      <c r="G21" s="20">
        <f>IF(G20=0,"/",DATE(YEAR(C17),MONTH(C17)+1,DAY(C17)))</f>
        <v>44105</v>
      </c>
      <c r="H21" s="248" t="str">
        <f>IFERROR("Test: "&amp;DATEDIF(G21,G22,"M")+1,"")</f>
        <v>Test: 24</v>
      </c>
    </row>
    <row r="22" spans="2:8" s="8" customFormat="1">
      <c r="E22" s="14" t="s">
        <v>18</v>
      </c>
      <c r="F22" s="21"/>
      <c r="G22" s="20">
        <f>IF(G20=0,"/",DATE(YEAR(G18),MONTH(G18)-1,DAY(G18)))</f>
        <v>44805</v>
      </c>
      <c r="H22" s="248"/>
    </row>
    <row r="23" spans="2:8" s="8" customFormat="1">
      <c r="E23" s="9" t="s">
        <v>19</v>
      </c>
      <c r="F23" s="13">
        <f>IF(G20=0,"/",IFERROR(12*G23,""))</f>
        <v>0</v>
      </c>
      <c r="G23" s="13">
        <f>IF(G20=0,"/",IF(AND(C20="Da",G20&lt;&gt;0),$C$15*$G$15,0))</f>
        <v>0</v>
      </c>
    </row>
    <row r="24" spans="2:8" s="8" customFormat="1">
      <c r="H24" s="22"/>
    </row>
    <row r="25" spans="2:8" ht="18.75">
      <c r="B25" s="23" t="s">
        <v>20</v>
      </c>
      <c r="C25" s="24"/>
      <c r="D25" s="25"/>
      <c r="E25" s="25"/>
      <c r="F25" s="25"/>
      <c r="G25" s="22"/>
      <c r="H25" s="22"/>
    </row>
    <row r="26" spans="2:8" ht="15.75">
      <c r="B26" s="25"/>
      <c r="C26" s="24"/>
      <c r="D26" s="25"/>
      <c r="E26" s="25"/>
      <c r="F26" s="25"/>
      <c r="G26" s="22"/>
      <c r="H26" s="22"/>
    </row>
    <row r="27" spans="2:8" ht="15.75">
      <c r="B27" s="26" t="s">
        <v>21</v>
      </c>
      <c r="C27" s="27" t="s">
        <v>22</v>
      </c>
      <c r="D27" s="28" t="s">
        <v>23</v>
      </c>
      <c r="E27" s="29" t="s">
        <v>24</v>
      </c>
      <c r="F27" s="29" t="s">
        <v>25</v>
      </c>
      <c r="G27" s="29" t="s">
        <v>10</v>
      </c>
      <c r="H27" s="30" t="s">
        <v>26</v>
      </c>
    </row>
    <row r="28" spans="2:8">
      <c r="B28" s="31"/>
      <c r="C28" s="32"/>
      <c r="D28" s="33"/>
      <c r="E28" s="34">
        <f>G17</f>
        <v>164343.5653125</v>
      </c>
      <c r="F28" s="35">
        <f>G15</f>
        <v>0</v>
      </c>
      <c r="G28" s="34">
        <f>C15</f>
        <v>15776982.27</v>
      </c>
      <c r="H28" s="34">
        <f>C15</f>
        <v>15776982.27</v>
      </c>
    </row>
    <row r="29" spans="2:8">
      <c r="B29" s="36">
        <v>43983</v>
      </c>
      <c r="C29" s="8">
        <f>YEAR(B29)</f>
        <v>2020</v>
      </c>
      <c r="D29" s="22" t="str">
        <f>IF(B29=$G$18,1,IF(AND(B29&gt;$G$18,B29&lt;$G$19),D28+1,""))</f>
        <v/>
      </c>
      <c r="E29" s="22" t="str">
        <f>IF(AND(B29&gt;=$G$21,B29&lt;=$G$22),$G$23,IF(AND(B29&gt;=$G$18,B29&lt;$G$19),$G$17,""))</f>
        <v/>
      </c>
      <c r="F29" s="37">
        <f>IF(B29=$G$18,$H$28*$F$28,IF(AND(B29&gt;$G$18,B29&lt;$G$19),H28*$F$28,IF(E29=$G$23,E29,0)))</f>
        <v>0</v>
      </c>
      <c r="G29" s="22">
        <f>IFERROR(E29-F29,0)</f>
        <v>0</v>
      </c>
      <c r="H29" s="38">
        <f>IF(B29=$C$17,$H$28,IF(B29=$G$18,$H$28-G29,IF(AND(B29&gt;$G$18,B29&lt;$G$19),H28-G29,IF(E29=$G$23,$H$28,0))))</f>
        <v>0</v>
      </c>
    </row>
    <row r="30" spans="2:8">
      <c r="B30" s="36">
        <f>DATE(YEAR(B29),MONTH(B29)+1,DAY(B29))</f>
        <v>44013</v>
      </c>
      <c r="C30" s="8">
        <f>YEAR(B30)</f>
        <v>2020</v>
      </c>
      <c r="D30" s="22" t="str">
        <f t="shared" ref="D30:D93" si="0">IF(B30=$G$18,1,IF(AND(B30&gt;$G$18,B30&lt;$G$19),D29+1,""))</f>
        <v/>
      </c>
      <c r="E30" s="22" t="str">
        <f t="shared" ref="E30:E93" si="1">IF(AND(B30&gt;=$G$21,B30&lt;=$G$22),$G$23,IF(AND(B30&gt;=$G$18,B30&lt;$G$19),$G$17,""))</f>
        <v/>
      </c>
      <c r="F30" s="64">
        <f t="shared" ref="F30:F93" si="2">IF(B30=$G$18,$H$28*$F$28,IF(AND(B30&gt;$G$18,B30&lt;$G$19),H29*$F$28,IF(E30=$G$23,E30,0)))</f>
        <v>0</v>
      </c>
      <c r="G30" s="39">
        <f t="shared" ref="G30:G93" si="3">IFERROR(E30-F30,0)</f>
        <v>0</v>
      </c>
      <c r="H30" s="39">
        <f t="shared" ref="H30:H93" si="4">IF(B30=$C$17,$H$28,IF(B30=$G$18,$H$28-G30,IF(AND(B30&gt;$G$18,B30&lt;$G$19),H29-G30,IF(E30=$G$23,$H$28,0))))</f>
        <v>0</v>
      </c>
    </row>
    <row r="31" spans="2:8">
      <c r="B31" s="36">
        <f t="shared" ref="B31:B94" si="5">DATE(YEAR(B30),MONTH(B30)+1,DAY(B30))</f>
        <v>44044</v>
      </c>
      <c r="C31" s="8">
        <f t="shared" ref="C31:C94" si="6">YEAR(B31)</f>
        <v>2020</v>
      </c>
      <c r="D31" s="22" t="str">
        <f t="shared" si="0"/>
        <v/>
      </c>
      <c r="E31" s="22" t="str">
        <f t="shared" si="1"/>
        <v/>
      </c>
      <c r="F31" s="64">
        <f t="shared" si="2"/>
        <v>0</v>
      </c>
      <c r="G31" s="39">
        <f t="shared" si="3"/>
        <v>0</v>
      </c>
      <c r="H31" s="39">
        <f t="shared" si="4"/>
        <v>0</v>
      </c>
    </row>
    <row r="32" spans="2:8">
      <c r="B32" s="36">
        <f t="shared" si="5"/>
        <v>44075</v>
      </c>
      <c r="C32" s="8">
        <f t="shared" si="6"/>
        <v>2020</v>
      </c>
      <c r="D32" s="22" t="str">
        <f t="shared" si="0"/>
        <v/>
      </c>
      <c r="E32" s="22" t="str">
        <f t="shared" si="1"/>
        <v/>
      </c>
      <c r="F32" s="64">
        <f t="shared" si="2"/>
        <v>0</v>
      </c>
      <c r="G32" s="39">
        <f t="shared" si="3"/>
        <v>0</v>
      </c>
      <c r="H32" s="39">
        <f t="shared" si="4"/>
        <v>15776982.27</v>
      </c>
    </row>
    <row r="33" spans="2:8">
      <c r="B33" s="36">
        <f t="shared" si="5"/>
        <v>44105</v>
      </c>
      <c r="C33" s="8">
        <f t="shared" si="6"/>
        <v>2020</v>
      </c>
      <c r="D33" s="22" t="str">
        <f t="shared" si="0"/>
        <v/>
      </c>
      <c r="E33" s="22">
        <f t="shared" si="1"/>
        <v>0</v>
      </c>
      <c r="F33" s="64">
        <f t="shared" si="2"/>
        <v>0</v>
      </c>
      <c r="G33" s="39">
        <f t="shared" si="3"/>
        <v>0</v>
      </c>
      <c r="H33" s="39">
        <f t="shared" si="4"/>
        <v>15776982.27</v>
      </c>
    </row>
    <row r="34" spans="2:8">
      <c r="B34" s="36">
        <f t="shared" si="5"/>
        <v>44136</v>
      </c>
      <c r="C34" s="8">
        <f t="shared" si="6"/>
        <v>2020</v>
      </c>
      <c r="D34" s="22" t="str">
        <f t="shared" si="0"/>
        <v/>
      </c>
      <c r="E34" s="22">
        <f t="shared" si="1"/>
        <v>0</v>
      </c>
      <c r="F34" s="64">
        <f t="shared" si="2"/>
        <v>0</v>
      </c>
      <c r="G34" s="39">
        <f t="shared" si="3"/>
        <v>0</v>
      </c>
      <c r="H34" s="39">
        <f t="shared" si="4"/>
        <v>15776982.27</v>
      </c>
    </row>
    <row r="35" spans="2:8">
      <c r="B35" s="36">
        <f t="shared" si="5"/>
        <v>44166</v>
      </c>
      <c r="C35" s="8">
        <f t="shared" si="6"/>
        <v>2020</v>
      </c>
      <c r="D35" s="22" t="str">
        <f t="shared" si="0"/>
        <v/>
      </c>
      <c r="E35" s="22">
        <f t="shared" si="1"/>
        <v>0</v>
      </c>
      <c r="F35" s="64">
        <f t="shared" si="2"/>
        <v>0</v>
      </c>
      <c r="G35" s="39">
        <f t="shared" si="3"/>
        <v>0</v>
      </c>
      <c r="H35" s="39">
        <f t="shared" si="4"/>
        <v>15776982.27</v>
      </c>
    </row>
    <row r="36" spans="2:8">
      <c r="B36" s="36">
        <f t="shared" si="5"/>
        <v>44197</v>
      </c>
      <c r="C36" s="8">
        <f t="shared" si="6"/>
        <v>2021</v>
      </c>
      <c r="D36" s="22" t="str">
        <f t="shared" si="0"/>
        <v/>
      </c>
      <c r="E36" s="22">
        <f t="shared" si="1"/>
        <v>0</v>
      </c>
      <c r="F36" s="64">
        <f t="shared" si="2"/>
        <v>0</v>
      </c>
      <c r="G36" s="39">
        <f t="shared" si="3"/>
        <v>0</v>
      </c>
      <c r="H36" s="39">
        <f t="shared" si="4"/>
        <v>15776982.27</v>
      </c>
    </row>
    <row r="37" spans="2:8">
      <c r="B37" s="36">
        <f t="shared" si="5"/>
        <v>44228</v>
      </c>
      <c r="C37" s="8">
        <f t="shared" si="6"/>
        <v>2021</v>
      </c>
      <c r="D37" s="22" t="str">
        <f t="shared" si="0"/>
        <v/>
      </c>
      <c r="E37" s="22">
        <f t="shared" si="1"/>
        <v>0</v>
      </c>
      <c r="F37" s="64">
        <f t="shared" si="2"/>
        <v>0</v>
      </c>
      <c r="G37" s="39">
        <f t="shared" si="3"/>
        <v>0</v>
      </c>
      <c r="H37" s="39">
        <f t="shared" si="4"/>
        <v>15776982.27</v>
      </c>
    </row>
    <row r="38" spans="2:8">
      <c r="B38" s="36">
        <f t="shared" si="5"/>
        <v>44256</v>
      </c>
      <c r="C38" s="8">
        <f t="shared" si="6"/>
        <v>2021</v>
      </c>
      <c r="D38" s="22" t="str">
        <f t="shared" si="0"/>
        <v/>
      </c>
      <c r="E38" s="22">
        <f t="shared" si="1"/>
        <v>0</v>
      </c>
      <c r="F38" s="64">
        <f t="shared" si="2"/>
        <v>0</v>
      </c>
      <c r="G38" s="39">
        <f t="shared" si="3"/>
        <v>0</v>
      </c>
      <c r="H38" s="39">
        <f t="shared" si="4"/>
        <v>15776982.27</v>
      </c>
    </row>
    <row r="39" spans="2:8">
      <c r="B39" s="36">
        <f t="shared" si="5"/>
        <v>44287</v>
      </c>
      <c r="C39" s="8">
        <f t="shared" si="6"/>
        <v>2021</v>
      </c>
      <c r="D39" s="22" t="str">
        <f t="shared" si="0"/>
        <v/>
      </c>
      <c r="E39" s="22">
        <f t="shared" si="1"/>
        <v>0</v>
      </c>
      <c r="F39" s="64">
        <f t="shared" si="2"/>
        <v>0</v>
      </c>
      <c r="G39" s="39">
        <f t="shared" si="3"/>
        <v>0</v>
      </c>
      <c r="H39" s="39">
        <f t="shared" si="4"/>
        <v>15776982.27</v>
      </c>
    </row>
    <row r="40" spans="2:8">
      <c r="B40" s="36">
        <f t="shared" si="5"/>
        <v>44317</v>
      </c>
      <c r="C40" s="8">
        <f t="shared" si="6"/>
        <v>2021</v>
      </c>
      <c r="D40" s="22" t="str">
        <f t="shared" si="0"/>
        <v/>
      </c>
      <c r="E40" s="22">
        <f t="shared" si="1"/>
        <v>0</v>
      </c>
      <c r="F40" s="64">
        <f t="shared" si="2"/>
        <v>0</v>
      </c>
      <c r="G40" s="39">
        <f t="shared" si="3"/>
        <v>0</v>
      </c>
      <c r="H40" s="39">
        <f t="shared" si="4"/>
        <v>15776982.27</v>
      </c>
    </row>
    <row r="41" spans="2:8">
      <c r="B41" s="36">
        <f t="shared" si="5"/>
        <v>44348</v>
      </c>
      <c r="C41" s="8">
        <f t="shared" si="6"/>
        <v>2021</v>
      </c>
      <c r="D41" s="22" t="str">
        <f t="shared" si="0"/>
        <v/>
      </c>
      <c r="E41" s="22">
        <f t="shared" si="1"/>
        <v>0</v>
      </c>
      <c r="F41" s="64">
        <f t="shared" si="2"/>
        <v>0</v>
      </c>
      <c r="G41" s="39">
        <f t="shared" si="3"/>
        <v>0</v>
      </c>
      <c r="H41" s="39">
        <f t="shared" si="4"/>
        <v>15776982.27</v>
      </c>
    </row>
    <row r="42" spans="2:8">
      <c r="B42" s="36">
        <f t="shared" si="5"/>
        <v>44378</v>
      </c>
      <c r="C42" s="8">
        <f t="shared" si="6"/>
        <v>2021</v>
      </c>
      <c r="D42" s="22" t="str">
        <f t="shared" si="0"/>
        <v/>
      </c>
      <c r="E42" s="22">
        <f t="shared" si="1"/>
        <v>0</v>
      </c>
      <c r="F42" s="64">
        <f t="shared" si="2"/>
        <v>0</v>
      </c>
      <c r="G42" s="39">
        <f t="shared" si="3"/>
        <v>0</v>
      </c>
      <c r="H42" s="39">
        <f t="shared" si="4"/>
        <v>15776982.27</v>
      </c>
    </row>
    <row r="43" spans="2:8">
      <c r="B43" s="36">
        <f t="shared" si="5"/>
        <v>44409</v>
      </c>
      <c r="C43" s="8">
        <f t="shared" si="6"/>
        <v>2021</v>
      </c>
      <c r="D43" s="22" t="str">
        <f t="shared" si="0"/>
        <v/>
      </c>
      <c r="E43" s="22">
        <f t="shared" si="1"/>
        <v>0</v>
      </c>
      <c r="F43" s="64">
        <f t="shared" si="2"/>
        <v>0</v>
      </c>
      <c r="G43" s="39">
        <f t="shared" si="3"/>
        <v>0</v>
      </c>
      <c r="H43" s="39">
        <f t="shared" si="4"/>
        <v>15776982.27</v>
      </c>
    </row>
    <row r="44" spans="2:8">
      <c r="B44" s="36">
        <f t="shared" si="5"/>
        <v>44440</v>
      </c>
      <c r="C44" s="8">
        <f t="shared" si="6"/>
        <v>2021</v>
      </c>
      <c r="D44" s="22" t="str">
        <f t="shared" si="0"/>
        <v/>
      </c>
      <c r="E44" s="22">
        <f t="shared" si="1"/>
        <v>0</v>
      </c>
      <c r="F44" s="64">
        <f t="shared" si="2"/>
        <v>0</v>
      </c>
      <c r="G44" s="39">
        <f t="shared" si="3"/>
        <v>0</v>
      </c>
      <c r="H44" s="39">
        <f t="shared" si="4"/>
        <v>15776982.27</v>
      </c>
    </row>
    <row r="45" spans="2:8">
      <c r="B45" s="36">
        <f t="shared" si="5"/>
        <v>44470</v>
      </c>
      <c r="C45" s="8">
        <f t="shared" si="6"/>
        <v>2021</v>
      </c>
      <c r="D45" s="22" t="str">
        <f t="shared" si="0"/>
        <v/>
      </c>
      <c r="E45" s="22">
        <f t="shared" si="1"/>
        <v>0</v>
      </c>
      <c r="F45" s="64">
        <f t="shared" si="2"/>
        <v>0</v>
      </c>
      <c r="G45" s="39">
        <f t="shared" si="3"/>
        <v>0</v>
      </c>
      <c r="H45" s="39">
        <f t="shared" si="4"/>
        <v>15776982.27</v>
      </c>
    </row>
    <row r="46" spans="2:8">
      <c r="B46" s="36">
        <f t="shared" si="5"/>
        <v>44501</v>
      </c>
      <c r="C46" s="8">
        <f t="shared" si="6"/>
        <v>2021</v>
      </c>
      <c r="D46" s="22" t="str">
        <f t="shared" si="0"/>
        <v/>
      </c>
      <c r="E46" s="22">
        <f t="shared" si="1"/>
        <v>0</v>
      </c>
      <c r="F46" s="64">
        <f t="shared" si="2"/>
        <v>0</v>
      </c>
      <c r="G46" s="39">
        <f t="shared" si="3"/>
        <v>0</v>
      </c>
      <c r="H46" s="39">
        <f t="shared" si="4"/>
        <v>15776982.27</v>
      </c>
    </row>
    <row r="47" spans="2:8">
      <c r="B47" s="36">
        <f t="shared" si="5"/>
        <v>44531</v>
      </c>
      <c r="C47" s="8">
        <f t="shared" si="6"/>
        <v>2021</v>
      </c>
      <c r="D47" s="22" t="str">
        <f t="shared" si="0"/>
        <v/>
      </c>
      <c r="E47" s="22">
        <f t="shared" si="1"/>
        <v>0</v>
      </c>
      <c r="F47" s="64">
        <f t="shared" si="2"/>
        <v>0</v>
      </c>
      <c r="G47" s="39">
        <f t="shared" si="3"/>
        <v>0</v>
      </c>
      <c r="H47" s="39">
        <f t="shared" si="4"/>
        <v>15776982.27</v>
      </c>
    </row>
    <row r="48" spans="2:8">
      <c r="B48" s="36">
        <f t="shared" si="5"/>
        <v>44562</v>
      </c>
      <c r="C48" s="8">
        <f t="shared" si="6"/>
        <v>2022</v>
      </c>
      <c r="D48" s="22" t="str">
        <f t="shared" si="0"/>
        <v/>
      </c>
      <c r="E48" s="22">
        <f t="shared" si="1"/>
        <v>0</v>
      </c>
      <c r="F48" s="64">
        <f t="shared" si="2"/>
        <v>0</v>
      </c>
      <c r="G48" s="39">
        <f t="shared" si="3"/>
        <v>0</v>
      </c>
      <c r="H48" s="39">
        <f t="shared" si="4"/>
        <v>15776982.27</v>
      </c>
    </row>
    <row r="49" spans="2:8">
      <c r="B49" s="36">
        <f t="shared" si="5"/>
        <v>44593</v>
      </c>
      <c r="C49" s="8">
        <f t="shared" si="6"/>
        <v>2022</v>
      </c>
      <c r="D49" s="22" t="str">
        <f t="shared" si="0"/>
        <v/>
      </c>
      <c r="E49" s="22">
        <f t="shared" si="1"/>
        <v>0</v>
      </c>
      <c r="F49" s="64">
        <f t="shared" si="2"/>
        <v>0</v>
      </c>
      <c r="G49" s="39">
        <f t="shared" si="3"/>
        <v>0</v>
      </c>
      <c r="H49" s="39">
        <f t="shared" si="4"/>
        <v>15776982.27</v>
      </c>
    </row>
    <row r="50" spans="2:8">
      <c r="B50" s="36">
        <f t="shared" si="5"/>
        <v>44621</v>
      </c>
      <c r="C50" s="8">
        <f t="shared" si="6"/>
        <v>2022</v>
      </c>
      <c r="D50" s="22" t="str">
        <f t="shared" si="0"/>
        <v/>
      </c>
      <c r="E50" s="22">
        <f t="shared" si="1"/>
        <v>0</v>
      </c>
      <c r="F50" s="64">
        <f t="shared" si="2"/>
        <v>0</v>
      </c>
      <c r="G50" s="39">
        <f t="shared" si="3"/>
        <v>0</v>
      </c>
      <c r="H50" s="39">
        <f t="shared" si="4"/>
        <v>15776982.27</v>
      </c>
    </row>
    <row r="51" spans="2:8">
      <c r="B51" s="36">
        <f t="shared" si="5"/>
        <v>44652</v>
      </c>
      <c r="C51" s="8">
        <f t="shared" si="6"/>
        <v>2022</v>
      </c>
      <c r="D51" s="22" t="str">
        <f t="shared" si="0"/>
        <v/>
      </c>
      <c r="E51" s="22">
        <f t="shared" si="1"/>
        <v>0</v>
      </c>
      <c r="F51" s="64">
        <f t="shared" si="2"/>
        <v>0</v>
      </c>
      <c r="G51" s="39">
        <f t="shared" si="3"/>
        <v>0</v>
      </c>
      <c r="H51" s="39">
        <f t="shared" si="4"/>
        <v>15776982.27</v>
      </c>
    </row>
    <row r="52" spans="2:8">
      <c r="B52" s="36">
        <f t="shared" si="5"/>
        <v>44682</v>
      </c>
      <c r="C52" s="8">
        <f t="shared" si="6"/>
        <v>2022</v>
      </c>
      <c r="D52" s="22" t="str">
        <f t="shared" si="0"/>
        <v/>
      </c>
      <c r="E52" s="22">
        <f t="shared" si="1"/>
        <v>0</v>
      </c>
      <c r="F52" s="64">
        <f t="shared" si="2"/>
        <v>0</v>
      </c>
      <c r="G52" s="39">
        <f t="shared" si="3"/>
        <v>0</v>
      </c>
      <c r="H52" s="39">
        <f t="shared" si="4"/>
        <v>15776982.27</v>
      </c>
    </row>
    <row r="53" spans="2:8">
      <c r="B53" s="36">
        <f t="shared" si="5"/>
        <v>44713</v>
      </c>
      <c r="C53" s="8">
        <f t="shared" si="6"/>
        <v>2022</v>
      </c>
      <c r="D53" s="22" t="str">
        <f t="shared" si="0"/>
        <v/>
      </c>
      <c r="E53" s="22">
        <f t="shared" si="1"/>
        <v>0</v>
      </c>
      <c r="F53" s="64">
        <f t="shared" si="2"/>
        <v>0</v>
      </c>
      <c r="G53" s="39">
        <f t="shared" si="3"/>
        <v>0</v>
      </c>
      <c r="H53" s="39">
        <f t="shared" si="4"/>
        <v>15776982.27</v>
      </c>
    </row>
    <row r="54" spans="2:8">
      <c r="B54" s="36">
        <f t="shared" si="5"/>
        <v>44743</v>
      </c>
      <c r="C54" s="8">
        <f t="shared" si="6"/>
        <v>2022</v>
      </c>
      <c r="D54" s="22" t="str">
        <f t="shared" si="0"/>
        <v/>
      </c>
      <c r="E54" s="22">
        <f t="shared" si="1"/>
        <v>0</v>
      </c>
      <c r="F54" s="64">
        <f t="shared" si="2"/>
        <v>0</v>
      </c>
      <c r="G54" s="39">
        <f t="shared" si="3"/>
        <v>0</v>
      </c>
      <c r="H54" s="39">
        <f t="shared" si="4"/>
        <v>15776982.27</v>
      </c>
    </row>
    <row r="55" spans="2:8">
      <c r="B55" s="36">
        <f t="shared" si="5"/>
        <v>44774</v>
      </c>
      <c r="C55" s="8">
        <f t="shared" si="6"/>
        <v>2022</v>
      </c>
      <c r="D55" s="22" t="str">
        <f t="shared" si="0"/>
        <v/>
      </c>
      <c r="E55" s="22">
        <f t="shared" si="1"/>
        <v>0</v>
      </c>
      <c r="F55" s="64">
        <f t="shared" si="2"/>
        <v>0</v>
      </c>
      <c r="G55" s="39">
        <f t="shared" si="3"/>
        <v>0</v>
      </c>
      <c r="H55" s="39">
        <f t="shared" si="4"/>
        <v>15776982.27</v>
      </c>
    </row>
    <row r="56" spans="2:8">
      <c r="B56" s="36">
        <f t="shared" si="5"/>
        <v>44805</v>
      </c>
      <c r="C56" s="8">
        <f t="shared" si="6"/>
        <v>2022</v>
      </c>
      <c r="D56" s="22" t="str">
        <f t="shared" si="0"/>
        <v/>
      </c>
      <c r="E56" s="22">
        <f t="shared" si="1"/>
        <v>0</v>
      </c>
      <c r="F56" s="64">
        <f t="shared" si="2"/>
        <v>0</v>
      </c>
      <c r="G56" s="39">
        <f t="shared" si="3"/>
        <v>0</v>
      </c>
      <c r="H56" s="39">
        <f t="shared" si="4"/>
        <v>15776982.27</v>
      </c>
    </row>
    <row r="57" spans="2:8">
      <c r="B57" s="36">
        <f t="shared" si="5"/>
        <v>44835</v>
      </c>
      <c r="C57" s="8">
        <f t="shared" si="6"/>
        <v>2022</v>
      </c>
      <c r="D57" s="22">
        <f t="shared" si="0"/>
        <v>1</v>
      </c>
      <c r="E57" s="22">
        <f t="shared" si="1"/>
        <v>164343.5653125</v>
      </c>
      <c r="F57" s="64">
        <f t="shared" si="2"/>
        <v>0</v>
      </c>
      <c r="G57" s="39">
        <f t="shared" si="3"/>
        <v>164343.5653125</v>
      </c>
      <c r="H57" s="39">
        <f t="shared" si="4"/>
        <v>15612638.7046875</v>
      </c>
    </row>
    <row r="58" spans="2:8">
      <c r="B58" s="36">
        <f t="shared" si="5"/>
        <v>44866</v>
      </c>
      <c r="C58" s="8">
        <f t="shared" si="6"/>
        <v>2022</v>
      </c>
      <c r="D58" s="22">
        <f t="shared" si="0"/>
        <v>2</v>
      </c>
      <c r="E58" s="22">
        <f t="shared" si="1"/>
        <v>164343.5653125</v>
      </c>
      <c r="F58" s="64">
        <f t="shared" si="2"/>
        <v>0</v>
      </c>
      <c r="G58" s="39">
        <f t="shared" si="3"/>
        <v>164343.5653125</v>
      </c>
      <c r="H58" s="39">
        <f t="shared" si="4"/>
        <v>15448295.139375001</v>
      </c>
    </row>
    <row r="59" spans="2:8">
      <c r="B59" s="36">
        <f t="shared" si="5"/>
        <v>44896</v>
      </c>
      <c r="C59" s="8">
        <f t="shared" si="6"/>
        <v>2022</v>
      </c>
      <c r="D59" s="22">
        <f t="shared" si="0"/>
        <v>3</v>
      </c>
      <c r="E59" s="22">
        <f t="shared" si="1"/>
        <v>164343.5653125</v>
      </c>
      <c r="F59" s="64">
        <f t="shared" si="2"/>
        <v>0</v>
      </c>
      <c r="G59" s="39">
        <f t="shared" si="3"/>
        <v>164343.5653125</v>
      </c>
      <c r="H59" s="39">
        <f t="shared" si="4"/>
        <v>15283951.574062502</v>
      </c>
    </row>
    <row r="60" spans="2:8">
      <c r="B60" s="36">
        <f t="shared" si="5"/>
        <v>44927</v>
      </c>
      <c r="C60" s="8">
        <f t="shared" si="6"/>
        <v>2023</v>
      </c>
      <c r="D60" s="22">
        <f t="shared" si="0"/>
        <v>4</v>
      </c>
      <c r="E60" s="22">
        <f t="shared" si="1"/>
        <v>164343.5653125</v>
      </c>
      <c r="F60" s="64">
        <f t="shared" si="2"/>
        <v>0</v>
      </c>
      <c r="G60" s="39">
        <f t="shared" si="3"/>
        <v>164343.5653125</v>
      </c>
      <c r="H60" s="39">
        <f t="shared" si="4"/>
        <v>15119608.008750003</v>
      </c>
    </row>
    <row r="61" spans="2:8">
      <c r="B61" s="36">
        <f t="shared" si="5"/>
        <v>44958</v>
      </c>
      <c r="C61" s="8">
        <f t="shared" si="6"/>
        <v>2023</v>
      </c>
      <c r="D61" s="22">
        <f t="shared" si="0"/>
        <v>5</v>
      </c>
      <c r="E61" s="22">
        <f t="shared" si="1"/>
        <v>164343.5653125</v>
      </c>
      <c r="F61" s="64">
        <f t="shared" si="2"/>
        <v>0</v>
      </c>
      <c r="G61" s="39">
        <f t="shared" si="3"/>
        <v>164343.5653125</v>
      </c>
      <c r="H61" s="39">
        <f t="shared" si="4"/>
        <v>14955264.443437504</v>
      </c>
    </row>
    <row r="62" spans="2:8">
      <c r="B62" s="36">
        <f t="shared" si="5"/>
        <v>44986</v>
      </c>
      <c r="C62" s="8">
        <f t="shared" si="6"/>
        <v>2023</v>
      </c>
      <c r="D62" s="22">
        <f t="shared" si="0"/>
        <v>6</v>
      </c>
      <c r="E62" s="22">
        <f t="shared" si="1"/>
        <v>164343.5653125</v>
      </c>
      <c r="F62" s="64">
        <f t="shared" si="2"/>
        <v>0</v>
      </c>
      <c r="G62" s="39">
        <f t="shared" si="3"/>
        <v>164343.5653125</v>
      </c>
      <c r="H62" s="39">
        <f t="shared" si="4"/>
        <v>14790920.878125004</v>
      </c>
    </row>
    <row r="63" spans="2:8">
      <c r="B63" s="36">
        <f t="shared" si="5"/>
        <v>45017</v>
      </c>
      <c r="C63" s="8">
        <f t="shared" si="6"/>
        <v>2023</v>
      </c>
      <c r="D63" s="22">
        <f t="shared" si="0"/>
        <v>7</v>
      </c>
      <c r="E63" s="22">
        <f t="shared" si="1"/>
        <v>164343.5653125</v>
      </c>
      <c r="F63" s="64">
        <f t="shared" si="2"/>
        <v>0</v>
      </c>
      <c r="G63" s="39">
        <f t="shared" si="3"/>
        <v>164343.5653125</v>
      </c>
      <c r="H63" s="39">
        <f t="shared" si="4"/>
        <v>14626577.312812505</v>
      </c>
    </row>
    <row r="64" spans="2:8">
      <c r="B64" s="36">
        <f t="shared" si="5"/>
        <v>45047</v>
      </c>
      <c r="C64" s="8">
        <f t="shared" si="6"/>
        <v>2023</v>
      </c>
      <c r="D64" s="22">
        <f t="shared" si="0"/>
        <v>8</v>
      </c>
      <c r="E64" s="22">
        <f t="shared" si="1"/>
        <v>164343.5653125</v>
      </c>
      <c r="F64" s="64">
        <f t="shared" si="2"/>
        <v>0</v>
      </c>
      <c r="G64" s="39">
        <f t="shared" si="3"/>
        <v>164343.5653125</v>
      </c>
      <c r="H64" s="39">
        <f t="shared" si="4"/>
        <v>14462233.747500006</v>
      </c>
    </row>
    <row r="65" spans="2:8">
      <c r="B65" s="36">
        <f t="shared" si="5"/>
        <v>45078</v>
      </c>
      <c r="C65" s="8">
        <f t="shared" si="6"/>
        <v>2023</v>
      </c>
      <c r="D65" s="22">
        <f t="shared" si="0"/>
        <v>9</v>
      </c>
      <c r="E65" s="22">
        <f t="shared" si="1"/>
        <v>164343.5653125</v>
      </c>
      <c r="F65" s="64">
        <f t="shared" si="2"/>
        <v>0</v>
      </c>
      <c r="G65" s="39">
        <f t="shared" si="3"/>
        <v>164343.5653125</v>
      </c>
      <c r="H65" s="39">
        <f t="shared" si="4"/>
        <v>14297890.182187507</v>
      </c>
    </row>
    <row r="66" spans="2:8">
      <c r="B66" s="36">
        <f t="shared" si="5"/>
        <v>45108</v>
      </c>
      <c r="C66" s="8">
        <f t="shared" si="6"/>
        <v>2023</v>
      </c>
      <c r="D66" s="22">
        <f>IF(B66=$G$18,1,IF(AND(B66&gt;$G$18,B66&lt;$G$19),D65+1,""))</f>
        <v>10</v>
      </c>
      <c r="E66" s="22">
        <f t="shared" si="1"/>
        <v>164343.5653125</v>
      </c>
      <c r="F66" s="64">
        <f t="shared" si="2"/>
        <v>0</v>
      </c>
      <c r="G66" s="39">
        <f t="shared" si="3"/>
        <v>164343.5653125</v>
      </c>
      <c r="H66" s="39">
        <f t="shared" si="4"/>
        <v>14133546.616875008</v>
      </c>
    </row>
    <row r="67" spans="2:8">
      <c r="B67" s="36">
        <f t="shared" si="5"/>
        <v>45139</v>
      </c>
      <c r="C67" s="8">
        <f t="shared" si="6"/>
        <v>2023</v>
      </c>
      <c r="D67" s="22">
        <f t="shared" si="0"/>
        <v>11</v>
      </c>
      <c r="E67" s="22">
        <f t="shared" si="1"/>
        <v>164343.5653125</v>
      </c>
      <c r="F67" s="64">
        <f t="shared" si="2"/>
        <v>0</v>
      </c>
      <c r="G67" s="39">
        <f t="shared" si="3"/>
        <v>164343.5653125</v>
      </c>
      <c r="H67" s="39">
        <f t="shared" si="4"/>
        <v>13969203.051562509</v>
      </c>
    </row>
    <row r="68" spans="2:8">
      <c r="B68" s="36">
        <f t="shared" si="5"/>
        <v>45170</v>
      </c>
      <c r="C68" s="8">
        <f t="shared" si="6"/>
        <v>2023</v>
      </c>
      <c r="D68" s="22">
        <f t="shared" si="0"/>
        <v>12</v>
      </c>
      <c r="E68" s="22">
        <f t="shared" si="1"/>
        <v>164343.5653125</v>
      </c>
      <c r="F68" s="64">
        <f t="shared" si="2"/>
        <v>0</v>
      </c>
      <c r="G68" s="39">
        <f t="shared" si="3"/>
        <v>164343.5653125</v>
      </c>
      <c r="H68" s="39">
        <f t="shared" si="4"/>
        <v>13804859.486250009</v>
      </c>
    </row>
    <row r="69" spans="2:8">
      <c r="B69" s="36">
        <f t="shared" si="5"/>
        <v>45200</v>
      </c>
      <c r="C69" s="8">
        <f t="shared" si="6"/>
        <v>2023</v>
      </c>
      <c r="D69" s="22">
        <f t="shared" si="0"/>
        <v>13</v>
      </c>
      <c r="E69" s="22">
        <f t="shared" si="1"/>
        <v>164343.5653125</v>
      </c>
      <c r="F69" s="64">
        <f t="shared" si="2"/>
        <v>0</v>
      </c>
      <c r="G69" s="39">
        <f t="shared" si="3"/>
        <v>164343.5653125</v>
      </c>
      <c r="H69" s="39">
        <f t="shared" si="4"/>
        <v>13640515.92093751</v>
      </c>
    </row>
    <row r="70" spans="2:8">
      <c r="B70" s="36">
        <f t="shared" si="5"/>
        <v>45231</v>
      </c>
      <c r="C70" s="8">
        <f t="shared" si="6"/>
        <v>2023</v>
      </c>
      <c r="D70" s="22">
        <f t="shared" si="0"/>
        <v>14</v>
      </c>
      <c r="E70" s="22">
        <f t="shared" si="1"/>
        <v>164343.5653125</v>
      </c>
      <c r="F70" s="64">
        <f t="shared" si="2"/>
        <v>0</v>
      </c>
      <c r="G70" s="39">
        <f t="shared" si="3"/>
        <v>164343.5653125</v>
      </c>
      <c r="H70" s="39">
        <f t="shared" si="4"/>
        <v>13476172.355625011</v>
      </c>
    </row>
    <row r="71" spans="2:8">
      <c r="B71" s="36">
        <f t="shared" si="5"/>
        <v>45261</v>
      </c>
      <c r="C71" s="8">
        <f t="shared" si="6"/>
        <v>2023</v>
      </c>
      <c r="D71" s="22">
        <f t="shared" si="0"/>
        <v>15</v>
      </c>
      <c r="E71" s="22">
        <f t="shared" si="1"/>
        <v>164343.5653125</v>
      </c>
      <c r="F71" s="64">
        <f t="shared" si="2"/>
        <v>0</v>
      </c>
      <c r="G71" s="39">
        <f t="shared" si="3"/>
        <v>164343.5653125</v>
      </c>
      <c r="H71" s="39">
        <f t="shared" si="4"/>
        <v>13311828.790312512</v>
      </c>
    </row>
    <row r="72" spans="2:8">
      <c r="B72" s="36">
        <f t="shared" si="5"/>
        <v>45292</v>
      </c>
      <c r="C72" s="8">
        <f t="shared" si="6"/>
        <v>2024</v>
      </c>
      <c r="D72" s="22">
        <f t="shared" si="0"/>
        <v>16</v>
      </c>
      <c r="E72" s="22">
        <f t="shared" si="1"/>
        <v>164343.5653125</v>
      </c>
      <c r="F72" s="64">
        <f t="shared" si="2"/>
        <v>0</v>
      </c>
      <c r="G72" s="39">
        <f t="shared" si="3"/>
        <v>164343.5653125</v>
      </c>
      <c r="H72" s="39">
        <f t="shared" si="4"/>
        <v>13147485.225000013</v>
      </c>
    </row>
    <row r="73" spans="2:8">
      <c r="B73" s="36">
        <f t="shared" si="5"/>
        <v>45323</v>
      </c>
      <c r="C73" s="8">
        <f t="shared" si="6"/>
        <v>2024</v>
      </c>
      <c r="D73" s="22">
        <f t="shared" si="0"/>
        <v>17</v>
      </c>
      <c r="E73" s="22">
        <f t="shared" si="1"/>
        <v>164343.5653125</v>
      </c>
      <c r="F73" s="64">
        <f t="shared" si="2"/>
        <v>0</v>
      </c>
      <c r="G73" s="39">
        <f t="shared" si="3"/>
        <v>164343.5653125</v>
      </c>
      <c r="H73" s="39">
        <f t="shared" si="4"/>
        <v>12983141.659687513</v>
      </c>
    </row>
    <row r="74" spans="2:8">
      <c r="B74" s="36">
        <f t="shared" si="5"/>
        <v>45352</v>
      </c>
      <c r="C74" s="8">
        <f t="shared" si="6"/>
        <v>2024</v>
      </c>
      <c r="D74" s="22">
        <f t="shared" si="0"/>
        <v>18</v>
      </c>
      <c r="E74" s="22">
        <f t="shared" si="1"/>
        <v>164343.5653125</v>
      </c>
      <c r="F74" s="64">
        <f t="shared" si="2"/>
        <v>0</v>
      </c>
      <c r="G74" s="39">
        <f t="shared" si="3"/>
        <v>164343.5653125</v>
      </c>
      <c r="H74" s="39">
        <f t="shared" si="4"/>
        <v>12818798.094375014</v>
      </c>
    </row>
    <row r="75" spans="2:8">
      <c r="B75" s="36">
        <f t="shared" si="5"/>
        <v>45383</v>
      </c>
      <c r="C75" s="8">
        <f t="shared" si="6"/>
        <v>2024</v>
      </c>
      <c r="D75" s="22">
        <f t="shared" si="0"/>
        <v>19</v>
      </c>
      <c r="E75" s="22">
        <f t="shared" si="1"/>
        <v>164343.5653125</v>
      </c>
      <c r="F75" s="64">
        <f t="shared" si="2"/>
        <v>0</v>
      </c>
      <c r="G75" s="39">
        <f t="shared" si="3"/>
        <v>164343.5653125</v>
      </c>
      <c r="H75" s="39">
        <f t="shared" si="4"/>
        <v>12654454.529062515</v>
      </c>
    </row>
    <row r="76" spans="2:8">
      <c r="B76" s="36">
        <f t="shared" si="5"/>
        <v>45413</v>
      </c>
      <c r="C76" s="8">
        <f t="shared" si="6"/>
        <v>2024</v>
      </c>
      <c r="D76" s="22">
        <f t="shared" si="0"/>
        <v>20</v>
      </c>
      <c r="E76" s="22">
        <f t="shared" si="1"/>
        <v>164343.5653125</v>
      </c>
      <c r="F76" s="64">
        <f t="shared" si="2"/>
        <v>0</v>
      </c>
      <c r="G76" s="39">
        <f t="shared" si="3"/>
        <v>164343.5653125</v>
      </c>
      <c r="H76" s="39">
        <f t="shared" si="4"/>
        <v>12490110.963750016</v>
      </c>
    </row>
    <row r="77" spans="2:8">
      <c r="B77" s="36">
        <f t="shared" si="5"/>
        <v>45444</v>
      </c>
      <c r="C77" s="8">
        <f t="shared" si="6"/>
        <v>2024</v>
      </c>
      <c r="D77" s="22">
        <f t="shared" si="0"/>
        <v>21</v>
      </c>
      <c r="E77" s="22">
        <f t="shared" si="1"/>
        <v>164343.5653125</v>
      </c>
      <c r="F77" s="64">
        <f t="shared" si="2"/>
        <v>0</v>
      </c>
      <c r="G77" s="39">
        <f t="shared" si="3"/>
        <v>164343.5653125</v>
      </c>
      <c r="H77" s="39">
        <f t="shared" si="4"/>
        <v>12325767.398437517</v>
      </c>
    </row>
    <row r="78" spans="2:8">
      <c r="B78" s="36">
        <f t="shared" si="5"/>
        <v>45474</v>
      </c>
      <c r="C78" s="8">
        <f t="shared" si="6"/>
        <v>2024</v>
      </c>
      <c r="D78" s="22">
        <f t="shared" si="0"/>
        <v>22</v>
      </c>
      <c r="E78" s="22">
        <f t="shared" si="1"/>
        <v>164343.5653125</v>
      </c>
      <c r="F78" s="64">
        <f t="shared" si="2"/>
        <v>0</v>
      </c>
      <c r="G78" s="39">
        <f t="shared" si="3"/>
        <v>164343.5653125</v>
      </c>
      <c r="H78" s="39">
        <f t="shared" si="4"/>
        <v>12161423.833125018</v>
      </c>
    </row>
    <row r="79" spans="2:8">
      <c r="B79" s="36">
        <f t="shared" si="5"/>
        <v>45505</v>
      </c>
      <c r="C79" s="8">
        <f t="shared" si="6"/>
        <v>2024</v>
      </c>
      <c r="D79" s="22">
        <f t="shared" si="0"/>
        <v>23</v>
      </c>
      <c r="E79" s="22">
        <f t="shared" si="1"/>
        <v>164343.5653125</v>
      </c>
      <c r="F79" s="64">
        <f t="shared" si="2"/>
        <v>0</v>
      </c>
      <c r="G79" s="39">
        <f t="shared" si="3"/>
        <v>164343.5653125</v>
      </c>
      <c r="H79" s="39">
        <f t="shared" si="4"/>
        <v>11997080.267812518</v>
      </c>
    </row>
    <row r="80" spans="2:8">
      <c r="B80" s="36">
        <f t="shared" si="5"/>
        <v>45536</v>
      </c>
      <c r="C80" s="8">
        <f t="shared" si="6"/>
        <v>2024</v>
      </c>
      <c r="D80" s="22">
        <f t="shared" si="0"/>
        <v>24</v>
      </c>
      <c r="E80" s="22">
        <f t="shared" si="1"/>
        <v>164343.5653125</v>
      </c>
      <c r="F80" s="64">
        <f t="shared" si="2"/>
        <v>0</v>
      </c>
      <c r="G80" s="39">
        <f t="shared" si="3"/>
        <v>164343.5653125</v>
      </c>
      <c r="H80" s="39">
        <f t="shared" si="4"/>
        <v>11832736.702500019</v>
      </c>
    </row>
    <row r="81" spans="2:8">
      <c r="B81" s="36">
        <f t="shared" si="5"/>
        <v>45566</v>
      </c>
      <c r="C81" s="8">
        <f t="shared" si="6"/>
        <v>2024</v>
      </c>
      <c r="D81" s="22">
        <f t="shared" si="0"/>
        <v>25</v>
      </c>
      <c r="E81" s="22">
        <f t="shared" si="1"/>
        <v>164343.5653125</v>
      </c>
      <c r="F81" s="64">
        <f t="shared" si="2"/>
        <v>0</v>
      </c>
      <c r="G81" s="39">
        <f t="shared" si="3"/>
        <v>164343.5653125</v>
      </c>
      <c r="H81" s="39">
        <f t="shared" si="4"/>
        <v>11668393.13718752</v>
      </c>
    </row>
    <row r="82" spans="2:8">
      <c r="B82" s="36">
        <f t="shared" si="5"/>
        <v>45597</v>
      </c>
      <c r="C82" s="8">
        <f t="shared" si="6"/>
        <v>2024</v>
      </c>
      <c r="D82" s="22">
        <f t="shared" si="0"/>
        <v>26</v>
      </c>
      <c r="E82" s="22">
        <f t="shared" si="1"/>
        <v>164343.5653125</v>
      </c>
      <c r="F82" s="64">
        <f t="shared" si="2"/>
        <v>0</v>
      </c>
      <c r="G82" s="39">
        <f t="shared" si="3"/>
        <v>164343.5653125</v>
      </c>
      <c r="H82" s="39">
        <f t="shared" si="4"/>
        <v>11504049.571875021</v>
      </c>
    </row>
    <row r="83" spans="2:8">
      <c r="B83" s="36">
        <f t="shared" si="5"/>
        <v>45627</v>
      </c>
      <c r="C83" s="8">
        <f t="shared" si="6"/>
        <v>2024</v>
      </c>
      <c r="D83" s="22">
        <f t="shared" si="0"/>
        <v>27</v>
      </c>
      <c r="E83" s="22">
        <f t="shared" si="1"/>
        <v>164343.5653125</v>
      </c>
      <c r="F83" s="64">
        <f t="shared" si="2"/>
        <v>0</v>
      </c>
      <c r="G83" s="39">
        <f t="shared" si="3"/>
        <v>164343.5653125</v>
      </c>
      <c r="H83" s="39">
        <f t="shared" si="4"/>
        <v>11339706.006562522</v>
      </c>
    </row>
    <row r="84" spans="2:8">
      <c r="B84" s="36">
        <f t="shared" si="5"/>
        <v>45658</v>
      </c>
      <c r="C84" s="8">
        <f t="shared" si="6"/>
        <v>2025</v>
      </c>
      <c r="D84" s="22">
        <f t="shared" si="0"/>
        <v>28</v>
      </c>
      <c r="E84" s="22">
        <f t="shared" si="1"/>
        <v>164343.5653125</v>
      </c>
      <c r="F84" s="64">
        <f t="shared" si="2"/>
        <v>0</v>
      </c>
      <c r="G84" s="39">
        <f t="shared" si="3"/>
        <v>164343.5653125</v>
      </c>
      <c r="H84" s="39">
        <f t="shared" si="4"/>
        <v>11175362.441250023</v>
      </c>
    </row>
    <row r="85" spans="2:8">
      <c r="B85" s="36">
        <f t="shared" si="5"/>
        <v>45689</v>
      </c>
      <c r="C85" s="8">
        <f t="shared" si="6"/>
        <v>2025</v>
      </c>
      <c r="D85" s="22">
        <f t="shared" si="0"/>
        <v>29</v>
      </c>
      <c r="E85" s="22">
        <f t="shared" si="1"/>
        <v>164343.5653125</v>
      </c>
      <c r="F85" s="64">
        <f t="shared" si="2"/>
        <v>0</v>
      </c>
      <c r="G85" s="39">
        <f t="shared" si="3"/>
        <v>164343.5653125</v>
      </c>
      <c r="H85" s="39">
        <f t="shared" si="4"/>
        <v>11011018.875937523</v>
      </c>
    </row>
    <row r="86" spans="2:8">
      <c r="B86" s="36">
        <f t="shared" si="5"/>
        <v>45717</v>
      </c>
      <c r="C86" s="8">
        <f t="shared" si="6"/>
        <v>2025</v>
      </c>
      <c r="D86" s="22">
        <f t="shared" si="0"/>
        <v>30</v>
      </c>
      <c r="E86" s="22">
        <f t="shared" si="1"/>
        <v>164343.5653125</v>
      </c>
      <c r="F86" s="64">
        <f t="shared" si="2"/>
        <v>0</v>
      </c>
      <c r="G86" s="39">
        <f t="shared" si="3"/>
        <v>164343.5653125</v>
      </c>
      <c r="H86" s="39">
        <f t="shared" si="4"/>
        <v>10846675.310625024</v>
      </c>
    </row>
    <row r="87" spans="2:8">
      <c r="B87" s="36">
        <f t="shared" si="5"/>
        <v>45748</v>
      </c>
      <c r="C87" s="8">
        <f t="shared" si="6"/>
        <v>2025</v>
      </c>
      <c r="D87" s="22">
        <f t="shared" si="0"/>
        <v>31</v>
      </c>
      <c r="E87" s="22">
        <f t="shared" si="1"/>
        <v>164343.5653125</v>
      </c>
      <c r="F87" s="64">
        <f t="shared" si="2"/>
        <v>0</v>
      </c>
      <c r="G87" s="39">
        <f t="shared" si="3"/>
        <v>164343.5653125</v>
      </c>
      <c r="H87" s="39">
        <f t="shared" si="4"/>
        <v>10682331.745312525</v>
      </c>
    </row>
    <row r="88" spans="2:8">
      <c r="B88" s="36">
        <f t="shared" si="5"/>
        <v>45778</v>
      </c>
      <c r="C88" s="8">
        <f t="shared" si="6"/>
        <v>2025</v>
      </c>
      <c r="D88" s="22">
        <f t="shared" si="0"/>
        <v>32</v>
      </c>
      <c r="E88" s="22">
        <f t="shared" si="1"/>
        <v>164343.5653125</v>
      </c>
      <c r="F88" s="64">
        <f t="shared" si="2"/>
        <v>0</v>
      </c>
      <c r="G88" s="39">
        <f t="shared" si="3"/>
        <v>164343.5653125</v>
      </c>
      <c r="H88" s="39">
        <f t="shared" si="4"/>
        <v>10517988.180000026</v>
      </c>
    </row>
    <row r="89" spans="2:8">
      <c r="B89" s="36">
        <f t="shared" si="5"/>
        <v>45809</v>
      </c>
      <c r="C89" s="8">
        <f t="shared" si="6"/>
        <v>2025</v>
      </c>
      <c r="D89" s="22">
        <f t="shared" si="0"/>
        <v>33</v>
      </c>
      <c r="E89" s="22">
        <f t="shared" si="1"/>
        <v>164343.5653125</v>
      </c>
      <c r="F89" s="64">
        <f t="shared" si="2"/>
        <v>0</v>
      </c>
      <c r="G89" s="39">
        <f t="shared" si="3"/>
        <v>164343.5653125</v>
      </c>
      <c r="H89" s="39">
        <f t="shared" si="4"/>
        <v>10353644.614687527</v>
      </c>
    </row>
    <row r="90" spans="2:8">
      <c r="B90" s="36">
        <f t="shared" si="5"/>
        <v>45839</v>
      </c>
      <c r="C90" s="8">
        <f t="shared" si="6"/>
        <v>2025</v>
      </c>
      <c r="D90" s="22">
        <f t="shared" si="0"/>
        <v>34</v>
      </c>
      <c r="E90" s="22">
        <f t="shared" si="1"/>
        <v>164343.5653125</v>
      </c>
      <c r="F90" s="64">
        <f t="shared" si="2"/>
        <v>0</v>
      </c>
      <c r="G90" s="39">
        <f t="shared" si="3"/>
        <v>164343.5653125</v>
      </c>
      <c r="H90" s="39">
        <f t="shared" si="4"/>
        <v>10189301.049375027</v>
      </c>
    </row>
    <row r="91" spans="2:8">
      <c r="B91" s="36">
        <f t="shared" si="5"/>
        <v>45870</v>
      </c>
      <c r="C91" s="8">
        <f t="shared" si="6"/>
        <v>2025</v>
      </c>
      <c r="D91" s="22">
        <f t="shared" si="0"/>
        <v>35</v>
      </c>
      <c r="E91" s="22">
        <f t="shared" si="1"/>
        <v>164343.5653125</v>
      </c>
      <c r="F91" s="64">
        <f t="shared" si="2"/>
        <v>0</v>
      </c>
      <c r="G91" s="39">
        <f t="shared" si="3"/>
        <v>164343.5653125</v>
      </c>
      <c r="H91" s="39">
        <f t="shared" si="4"/>
        <v>10024957.484062528</v>
      </c>
    </row>
    <row r="92" spans="2:8">
      <c r="B92" s="36">
        <f t="shared" si="5"/>
        <v>45901</v>
      </c>
      <c r="C92" s="8">
        <f t="shared" si="6"/>
        <v>2025</v>
      </c>
      <c r="D92" s="22">
        <f t="shared" si="0"/>
        <v>36</v>
      </c>
      <c r="E92" s="22">
        <f t="shared" si="1"/>
        <v>164343.5653125</v>
      </c>
      <c r="F92" s="64">
        <f t="shared" si="2"/>
        <v>0</v>
      </c>
      <c r="G92" s="39">
        <f t="shared" si="3"/>
        <v>164343.5653125</v>
      </c>
      <c r="H92" s="39">
        <f t="shared" si="4"/>
        <v>9860613.9187500291</v>
      </c>
    </row>
    <row r="93" spans="2:8">
      <c r="B93" s="36">
        <f t="shared" si="5"/>
        <v>45931</v>
      </c>
      <c r="C93" s="8">
        <f t="shared" si="6"/>
        <v>2025</v>
      </c>
      <c r="D93" s="22">
        <f t="shared" si="0"/>
        <v>37</v>
      </c>
      <c r="E93" s="22">
        <f t="shared" si="1"/>
        <v>164343.5653125</v>
      </c>
      <c r="F93" s="64">
        <f t="shared" si="2"/>
        <v>0</v>
      </c>
      <c r="G93" s="39">
        <f t="shared" si="3"/>
        <v>164343.5653125</v>
      </c>
      <c r="H93" s="39">
        <f t="shared" si="4"/>
        <v>9696270.3534375299</v>
      </c>
    </row>
    <row r="94" spans="2:8">
      <c r="B94" s="36">
        <f t="shared" si="5"/>
        <v>45962</v>
      </c>
      <c r="C94" s="8">
        <f t="shared" si="6"/>
        <v>2025</v>
      </c>
      <c r="D94" s="22">
        <f t="shared" ref="D94:D157" si="7">IF(B94=$G$18,1,IF(AND(B94&gt;$G$18,B94&lt;$G$19),D93+1,""))</f>
        <v>38</v>
      </c>
      <c r="E94" s="22">
        <f t="shared" ref="E94:E157" si="8">IF(AND(B94&gt;=$G$21,B94&lt;=$G$22),$G$23,IF(AND(B94&gt;=$G$18,B94&lt;$G$19),$G$17,""))</f>
        <v>164343.5653125</v>
      </c>
      <c r="F94" s="64">
        <f t="shared" ref="F94:F157" si="9">IF(B94=$G$18,$H$28*$F$28,IF(AND(B94&gt;$G$18,B94&lt;$G$19),H93*$F$28,IF(E94=$G$23,E94,0)))</f>
        <v>0</v>
      </c>
      <c r="G94" s="39">
        <f t="shared" ref="G94:G157" si="10">IFERROR(E94-F94,0)</f>
        <v>164343.5653125</v>
      </c>
      <c r="H94" s="39">
        <f t="shared" ref="H94:H157" si="11">IF(B94=$C$17,$H$28,IF(B94=$G$18,$H$28-G94,IF(AND(B94&gt;$G$18,B94&lt;$G$19),H93-G94,IF(E94=$G$23,$H$28,0))))</f>
        <v>9531926.7881250307</v>
      </c>
    </row>
    <row r="95" spans="2:8">
      <c r="B95" s="36">
        <f t="shared" ref="B95:B158" si="12">DATE(YEAR(B94),MONTH(B94)+1,DAY(B94))</f>
        <v>45992</v>
      </c>
      <c r="C95" s="8">
        <f t="shared" ref="C95:C158" si="13">YEAR(B95)</f>
        <v>2025</v>
      </c>
      <c r="D95" s="22">
        <f t="shared" si="7"/>
        <v>39</v>
      </c>
      <c r="E95" s="22">
        <f t="shared" si="8"/>
        <v>164343.5653125</v>
      </c>
      <c r="F95" s="64">
        <f t="shared" si="9"/>
        <v>0</v>
      </c>
      <c r="G95" s="39">
        <f t="shared" si="10"/>
        <v>164343.5653125</v>
      </c>
      <c r="H95" s="39">
        <f t="shared" si="11"/>
        <v>9367583.2228125315</v>
      </c>
    </row>
    <row r="96" spans="2:8">
      <c r="B96" s="36">
        <f t="shared" si="12"/>
        <v>46023</v>
      </c>
      <c r="C96" s="8">
        <f t="shared" si="13"/>
        <v>2026</v>
      </c>
      <c r="D96" s="22">
        <f t="shared" si="7"/>
        <v>40</v>
      </c>
      <c r="E96" s="22">
        <f t="shared" si="8"/>
        <v>164343.5653125</v>
      </c>
      <c r="F96" s="64">
        <f t="shared" si="9"/>
        <v>0</v>
      </c>
      <c r="G96" s="39">
        <f t="shared" si="10"/>
        <v>164343.5653125</v>
      </c>
      <c r="H96" s="39">
        <f t="shared" si="11"/>
        <v>9203239.6575000323</v>
      </c>
    </row>
    <row r="97" spans="2:8">
      <c r="B97" s="36">
        <f t="shared" si="12"/>
        <v>46054</v>
      </c>
      <c r="C97" s="8">
        <f t="shared" si="13"/>
        <v>2026</v>
      </c>
      <c r="D97" s="22">
        <f t="shared" si="7"/>
        <v>41</v>
      </c>
      <c r="E97" s="22">
        <f t="shared" si="8"/>
        <v>164343.5653125</v>
      </c>
      <c r="F97" s="64">
        <f t="shared" si="9"/>
        <v>0</v>
      </c>
      <c r="G97" s="39">
        <f t="shared" si="10"/>
        <v>164343.5653125</v>
      </c>
      <c r="H97" s="39">
        <f t="shared" si="11"/>
        <v>9038896.0921875332</v>
      </c>
    </row>
    <row r="98" spans="2:8">
      <c r="B98" s="36">
        <f t="shared" si="12"/>
        <v>46082</v>
      </c>
      <c r="C98" s="8">
        <f t="shared" si="13"/>
        <v>2026</v>
      </c>
      <c r="D98" s="22">
        <f t="shared" si="7"/>
        <v>42</v>
      </c>
      <c r="E98" s="22">
        <f t="shared" si="8"/>
        <v>164343.5653125</v>
      </c>
      <c r="F98" s="64">
        <f t="shared" si="9"/>
        <v>0</v>
      </c>
      <c r="G98" s="39">
        <f t="shared" si="10"/>
        <v>164343.5653125</v>
      </c>
      <c r="H98" s="39">
        <f t="shared" si="11"/>
        <v>8874552.526875034</v>
      </c>
    </row>
    <row r="99" spans="2:8">
      <c r="B99" s="36">
        <f t="shared" si="12"/>
        <v>46113</v>
      </c>
      <c r="C99" s="8">
        <f t="shared" si="13"/>
        <v>2026</v>
      </c>
      <c r="D99" s="22">
        <f t="shared" si="7"/>
        <v>43</v>
      </c>
      <c r="E99" s="22">
        <f t="shared" si="8"/>
        <v>164343.5653125</v>
      </c>
      <c r="F99" s="64">
        <f t="shared" si="9"/>
        <v>0</v>
      </c>
      <c r="G99" s="39">
        <f t="shared" si="10"/>
        <v>164343.5653125</v>
      </c>
      <c r="H99" s="39">
        <f t="shared" si="11"/>
        <v>8710208.9615625348</v>
      </c>
    </row>
    <row r="100" spans="2:8">
      <c r="B100" s="36">
        <f t="shared" si="12"/>
        <v>46143</v>
      </c>
      <c r="C100" s="8">
        <f t="shared" si="13"/>
        <v>2026</v>
      </c>
      <c r="D100" s="22">
        <f t="shared" si="7"/>
        <v>44</v>
      </c>
      <c r="E100" s="22">
        <f t="shared" si="8"/>
        <v>164343.5653125</v>
      </c>
      <c r="F100" s="64">
        <f t="shared" si="9"/>
        <v>0</v>
      </c>
      <c r="G100" s="39">
        <f t="shared" si="10"/>
        <v>164343.5653125</v>
      </c>
      <c r="H100" s="39">
        <f t="shared" si="11"/>
        <v>8545865.3962500356</v>
      </c>
    </row>
    <row r="101" spans="2:8">
      <c r="B101" s="36">
        <f t="shared" si="12"/>
        <v>46174</v>
      </c>
      <c r="C101" s="8">
        <f t="shared" si="13"/>
        <v>2026</v>
      </c>
      <c r="D101" s="22">
        <f t="shared" si="7"/>
        <v>45</v>
      </c>
      <c r="E101" s="22">
        <f t="shared" si="8"/>
        <v>164343.5653125</v>
      </c>
      <c r="F101" s="64">
        <f t="shared" si="9"/>
        <v>0</v>
      </c>
      <c r="G101" s="39">
        <f t="shared" si="10"/>
        <v>164343.5653125</v>
      </c>
      <c r="H101" s="39">
        <f t="shared" si="11"/>
        <v>8381521.8309375355</v>
      </c>
    </row>
    <row r="102" spans="2:8">
      <c r="B102" s="36">
        <f t="shared" si="12"/>
        <v>46204</v>
      </c>
      <c r="C102" s="8">
        <f t="shared" si="13"/>
        <v>2026</v>
      </c>
      <c r="D102" s="22">
        <f t="shared" si="7"/>
        <v>46</v>
      </c>
      <c r="E102" s="22">
        <f t="shared" si="8"/>
        <v>164343.5653125</v>
      </c>
      <c r="F102" s="64">
        <f t="shared" si="9"/>
        <v>0</v>
      </c>
      <c r="G102" s="39">
        <f t="shared" si="10"/>
        <v>164343.5653125</v>
      </c>
      <c r="H102" s="39">
        <f t="shared" si="11"/>
        <v>8217178.2656250354</v>
      </c>
    </row>
    <row r="103" spans="2:8">
      <c r="B103" s="36">
        <f t="shared" si="12"/>
        <v>46235</v>
      </c>
      <c r="C103" s="8">
        <f t="shared" si="13"/>
        <v>2026</v>
      </c>
      <c r="D103" s="22">
        <f t="shared" si="7"/>
        <v>47</v>
      </c>
      <c r="E103" s="22">
        <f t="shared" si="8"/>
        <v>164343.5653125</v>
      </c>
      <c r="F103" s="64">
        <f t="shared" si="9"/>
        <v>0</v>
      </c>
      <c r="G103" s="39">
        <f t="shared" si="10"/>
        <v>164343.5653125</v>
      </c>
      <c r="H103" s="39">
        <f t="shared" si="11"/>
        <v>8052834.7003125353</v>
      </c>
    </row>
    <row r="104" spans="2:8">
      <c r="B104" s="36">
        <f t="shared" si="12"/>
        <v>46266</v>
      </c>
      <c r="C104" s="8">
        <f t="shared" si="13"/>
        <v>2026</v>
      </c>
      <c r="D104" s="22">
        <f t="shared" si="7"/>
        <v>48</v>
      </c>
      <c r="E104" s="22">
        <f t="shared" si="8"/>
        <v>164343.5653125</v>
      </c>
      <c r="F104" s="64">
        <f t="shared" si="9"/>
        <v>0</v>
      </c>
      <c r="G104" s="39">
        <f t="shared" si="10"/>
        <v>164343.5653125</v>
      </c>
      <c r="H104" s="39">
        <f t="shared" si="11"/>
        <v>7888491.1350000352</v>
      </c>
    </row>
    <row r="105" spans="2:8">
      <c r="B105" s="36">
        <f t="shared" si="12"/>
        <v>46296</v>
      </c>
      <c r="C105" s="8">
        <f t="shared" si="13"/>
        <v>2026</v>
      </c>
      <c r="D105" s="22">
        <f t="shared" si="7"/>
        <v>49</v>
      </c>
      <c r="E105" s="22">
        <f t="shared" si="8"/>
        <v>164343.5653125</v>
      </c>
      <c r="F105" s="64">
        <f t="shared" si="9"/>
        <v>0</v>
      </c>
      <c r="G105" s="39">
        <f t="shared" si="10"/>
        <v>164343.5653125</v>
      </c>
      <c r="H105" s="39">
        <f t="shared" si="11"/>
        <v>7724147.5696875351</v>
      </c>
    </row>
    <row r="106" spans="2:8">
      <c r="B106" s="36">
        <f t="shared" si="12"/>
        <v>46327</v>
      </c>
      <c r="C106" s="8">
        <f t="shared" si="13"/>
        <v>2026</v>
      </c>
      <c r="D106" s="22">
        <f t="shared" si="7"/>
        <v>50</v>
      </c>
      <c r="E106" s="22">
        <f t="shared" si="8"/>
        <v>164343.5653125</v>
      </c>
      <c r="F106" s="64">
        <f t="shared" si="9"/>
        <v>0</v>
      </c>
      <c r="G106" s="39">
        <f t="shared" si="10"/>
        <v>164343.5653125</v>
      </c>
      <c r="H106" s="39">
        <f t="shared" si="11"/>
        <v>7559804.0043750349</v>
      </c>
    </row>
    <row r="107" spans="2:8">
      <c r="B107" s="36">
        <f t="shared" si="12"/>
        <v>46357</v>
      </c>
      <c r="C107" s="8">
        <f t="shared" si="13"/>
        <v>2026</v>
      </c>
      <c r="D107" s="22">
        <f t="shared" si="7"/>
        <v>51</v>
      </c>
      <c r="E107" s="22">
        <f t="shared" si="8"/>
        <v>164343.5653125</v>
      </c>
      <c r="F107" s="64">
        <f t="shared" si="9"/>
        <v>0</v>
      </c>
      <c r="G107" s="39">
        <f t="shared" si="10"/>
        <v>164343.5653125</v>
      </c>
      <c r="H107" s="39">
        <f t="shared" si="11"/>
        <v>7395460.4390625348</v>
      </c>
    </row>
    <row r="108" spans="2:8">
      <c r="B108" s="36">
        <f t="shared" si="12"/>
        <v>46388</v>
      </c>
      <c r="C108" s="8">
        <f t="shared" si="13"/>
        <v>2027</v>
      </c>
      <c r="D108" s="22">
        <f t="shared" si="7"/>
        <v>52</v>
      </c>
      <c r="E108" s="22">
        <f t="shared" si="8"/>
        <v>164343.5653125</v>
      </c>
      <c r="F108" s="64">
        <f t="shared" si="9"/>
        <v>0</v>
      </c>
      <c r="G108" s="39">
        <f t="shared" si="10"/>
        <v>164343.5653125</v>
      </c>
      <c r="H108" s="39">
        <f t="shared" si="11"/>
        <v>7231116.8737500347</v>
      </c>
    </row>
    <row r="109" spans="2:8">
      <c r="B109" s="36">
        <f t="shared" si="12"/>
        <v>46419</v>
      </c>
      <c r="C109" s="8">
        <f t="shared" si="13"/>
        <v>2027</v>
      </c>
      <c r="D109" s="22">
        <f t="shared" si="7"/>
        <v>53</v>
      </c>
      <c r="E109" s="22">
        <f t="shared" si="8"/>
        <v>164343.5653125</v>
      </c>
      <c r="F109" s="64">
        <f t="shared" si="9"/>
        <v>0</v>
      </c>
      <c r="G109" s="39">
        <f t="shared" si="10"/>
        <v>164343.5653125</v>
      </c>
      <c r="H109" s="39">
        <f t="shared" si="11"/>
        <v>7066773.3084375346</v>
      </c>
    </row>
    <row r="110" spans="2:8">
      <c r="B110" s="36">
        <f t="shared" si="12"/>
        <v>46447</v>
      </c>
      <c r="C110" s="8">
        <f t="shared" si="13"/>
        <v>2027</v>
      </c>
      <c r="D110" s="22">
        <f t="shared" si="7"/>
        <v>54</v>
      </c>
      <c r="E110" s="22">
        <f t="shared" si="8"/>
        <v>164343.5653125</v>
      </c>
      <c r="F110" s="64">
        <f t="shared" si="9"/>
        <v>0</v>
      </c>
      <c r="G110" s="39">
        <f t="shared" si="10"/>
        <v>164343.5653125</v>
      </c>
      <c r="H110" s="39">
        <f t="shared" si="11"/>
        <v>6902429.7431250345</v>
      </c>
    </row>
    <row r="111" spans="2:8">
      <c r="B111" s="36">
        <f t="shared" si="12"/>
        <v>46478</v>
      </c>
      <c r="C111" s="8">
        <f t="shared" si="13"/>
        <v>2027</v>
      </c>
      <c r="D111" s="22">
        <f t="shared" si="7"/>
        <v>55</v>
      </c>
      <c r="E111" s="22">
        <f t="shared" si="8"/>
        <v>164343.5653125</v>
      </c>
      <c r="F111" s="64">
        <f t="shared" si="9"/>
        <v>0</v>
      </c>
      <c r="G111" s="39">
        <f t="shared" si="10"/>
        <v>164343.5653125</v>
      </c>
      <c r="H111" s="39">
        <f t="shared" si="11"/>
        <v>6738086.1778125344</v>
      </c>
    </row>
    <row r="112" spans="2:8">
      <c r="B112" s="36">
        <f t="shared" si="12"/>
        <v>46508</v>
      </c>
      <c r="C112" s="8">
        <f t="shared" si="13"/>
        <v>2027</v>
      </c>
      <c r="D112" s="22">
        <f t="shared" si="7"/>
        <v>56</v>
      </c>
      <c r="E112" s="22">
        <f t="shared" si="8"/>
        <v>164343.5653125</v>
      </c>
      <c r="F112" s="64">
        <f t="shared" si="9"/>
        <v>0</v>
      </c>
      <c r="G112" s="39">
        <f t="shared" si="10"/>
        <v>164343.5653125</v>
      </c>
      <c r="H112" s="39">
        <f t="shared" si="11"/>
        <v>6573742.6125000343</v>
      </c>
    </row>
    <row r="113" spans="2:8">
      <c r="B113" s="36">
        <f t="shared" si="12"/>
        <v>46539</v>
      </c>
      <c r="C113" s="8">
        <f t="shared" si="13"/>
        <v>2027</v>
      </c>
      <c r="D113" s="22">
        <f t="shared" si="7"/>
        <v>57</v>
      </c>
      <c r="E113" s="22">
        <f t="shared" si="8"/>
        <v>164343.5653125</v>
      </c>
      <c r="F113" s="64">
        <f t="shared" si="9"/>
        <v>0</v>
      </c>
      <c r="G113" s="39">
        <f t="shared" si="10"/>
        <v>164343.5653125</v>
      </c>
      <c r="H113" s="39">
        <f t="shared" si="11"/>
        <v>6409399.0471875342</v>
      </c>
    </row>
    <row r="114" spans="2:8">
      <c r="B114" s="36">
        <f t="shared" si="12"/>
        <v>46569</v>
      </c>
      <c r="C114" s="8">
        <f t="shared" si="13"/>
        <v>2027</v>
      </c>
      <c r="D114" s="22">
        <f t="shared" si="7"/>
        <v>58</v>
      </c>
      <c r="E114" s="22">
        <f t="shared" si="8"/>
        <v>164343.5653125</v>
      </c>
      <c r="F114" s="64">
        <f t="shared" si="9"/>
        <v>0</v>
      </c>
      <c r="G114" s="39">
        <f t="shared" si="10"/>
        <v>164343.5653125</v>
      </c>
      <c r="H114" s="39">
        <f t="shared" si="11"/>
        <v>6245055.481875034</v>
      </c>
    </row>
    <row r="115" spans="2:8">
      <c r="B115" s="36">
        <f t="shared" si="12"/>
        <v>46600</v>
      </c>
      <c r="C115" s="8">
        <f t="shared" si="13"/>
        <v>2027</v>
      </c>
      <c r="D115" s="22">
        <f t="shared" si="7"/>
        <v>59</v>
      </c>
      <c r="E115" s="22">
        <f t="shared" si="8"/>
        <v>164343.5653125</v>
      </c>
      <c r="F115" s="64">
        <f t="shared" si="9"/>
        <v>0</v>
      </c>
      <c r="G115" s="39">
        <f t="shared" si="10"/>
        <v>164343.5653125</v>
      </c>
      <c r="H115" s="39">
        <f t="shared" si="11"/>
        <v>6080711.9165625339</v>
      </c>
    </row>
    <row r="116" spans="2:8">
      <c r="B116" s="36">
        <f t="shared" si="12"/>
        <v>46631</v>
      </c>
      <c r="C116" s="8">
        <f t="shared" si="13"/>
        <v>2027</v>
      </c>
      <c r="D116" s="22">
        <f t="shared" si="7"/>
        <v>60</v>
      </c>
      <c r="E116" s="22">
        <f t="shared" si="8"/>
        <v>164343.5653125</v>
      </c>
      <c r="F116" s="64">
        <f t="shared" si="9"/>
        <v>0</v>
      </c>
      <c r="G116" s="39">
        <f t="shared" si="10"/>
        <v>164343.5653125</v>
      </c>
      <c r="H116" s="39">
        <f t="shared" si="11"/>
        <v>5916368.3512500338</v>
      </c>
    </row>
    <row r="117" spans="2:8">
      <c r="B117" s="36">
        <f t="shared" si="12"/>
        <v>46661</v>
      </c>
      <c r="C117" s="8">
        <f t="shared" si="13"/>
        <v>2027</v>
      </c>
      <c r="D117" s="22">
        <f t="shared" si="7"/>
        <v>61</v>
      </c>
      <c r="E117" s="22">
        <f t="shared" si="8"/>
        <v>164343.5653125</v>
      </c>
      <c r="F117" s="64">
        <f t="shared" si="9"/>
        <v>0</v>
      </c>
      <c r="G117" s="39">
        <f t="shared" si="10"/>
        <v>164343.5653125</v>
      </c>
      <c r="H117" s="39">
        <f t="shared" si="11"/>
        <v>5752024.7859375337</v>
      </c>
    </row>
    <row r="118" spans="2:8">
      <c r="B118" s="36">
        <f t="shared" si="12"/>
        <v>46692</v>
      </c>
      <c r="C118" s="8">
        <f t="shared" si="13"/>
        <v>2027</v>
      </c>
      <c r="D118" s="22">
        <f t="shared" si="7"/>
        <v>62</v>
      </c>
      <c r="E118" s="22">
        <f t="shared" si="8"/>
        <v>164343.5653125</v>
      </c>
      <c r="F118" s="64">
        <f t="shared" si="9"/>
        <v>0</v>
      </c>
      <c r="G118" s="39">
        <f t="shared" si="10"/>
        <v>164343.5653125</v>
      </c>
      <c r="H118" s="39">
        <f t="shared" si="11"/>
        <v>5587681.2206250336</v>
      </c>
    </row>
    <row r="119" spans="2:8">
      <c r="B119" s="36">
        <f t="shared" si="12"/>
        <v>46722</v>
      </c>
      <c r="C119" s="8">
        <f t="shared" si="13"/>
        <v>2027</v>
      </c>
      <c r="D119" s="22">
        <f t="shared" si="7"/>
        <v>63</v>
      </c>
      <c r="E119" s="22">
        <f t="shared" si="8"/>
        <v>164343.5653125</v>
      </c>
      <c r="F119" s="64">
        <f t="shared" si="9"/>
        <v>0</v>
      </c>
      <c r="G119" s="39">
        <f t="shared" si="10"/>
        <v>164343.5653125</v>
      </c>
      <c r="H119" s="39">
        <f t="shared" si="11"/>
        <v>5423337.6553125335</v>
      </c>
    </row>
    <row r="120" spans="2:8">
      <c r="B120" s="36">
        <f t="shared" si="12"/>
        <v>46753</v>
      </c>
      <c r="C120" s="8">
        <f t="shared" si="13"/>
        <v>2028</v>
      </c>
      <c r="D120" s="22">
        <f t="shared" si="7"/>
        <v>64</v>
      </c>
      <c r="E120" s="22">
        <f t="shared" si="8"/>
        <v>164343.5653125</v>
      </c>
      <c r="F120" s="64">
        <f t="shared" si="9"/>
        <v>0</v>
      </c>
      <c r="G120" s="39">
        <f t="shared" si="10"/>
        <v>164343.5653125</v>
      </c>
      <c r="H120" s="39">
        <f t="shared" si="11"/>
        <v>5258994.0900000334</v>
      </c>
    </row>
    <row r="121" spans="2:8">
      <c r="B121" s="36">
        <f t="shared" si="12"/>
        <v>46784</v>
      </c>
      <c r="C121" s="8">
        <f t="shared" si="13"/>
        <v>2028</v>
      </c>
      <c r="D121" s="22">
        <f t="shared" si="7"/>
        <v>65</v>
      </c>
      <c r="E121" s="22">
        <f t="shared" si="8"/>
        <v>164343.5653125</v>
      </c>
      <c r="F121" s="64">
        <f t="shared" si="9"/>
        <v>0</v>
      </c>
      <c r="G121" s="39">
        <f t="shared" si="10"/>
        <v>164343.5653125</v>
      </c>
      <c r="H121" s="39">
        <f t="shared" si="11"/>
        <v>5094650.5246875333</v>
      </c>
    </row>
    <row r="122" spans="2:8">
      <c r="B122" s="36">
        <f t="shared" si="12"/>
        <v>46813</v>
      </c>
      <c r="C122" s="8">
        <f t="shared" si="13"/>
        <v>2028</v>
      </c>
      <c r="D122" s="22">
        <f t="shared" si="7"/>
        <v>66</v>
      </c>
      <c r="E122" s="22">
        <f t="shared" si="8"/>
        <v>164343.5653125</v>
      </c>
      <c r="F122" s="64">
        <f t="shared" si="9"/>
        <v>0</v>
      </c>
      <c r="G122" s="39">
        <f t="shared" si="10"/>
        <v>164343.5653125</v>
      </c>
      <c r="H122" s="39">
        <f t="shared" si="11"/>
        <v>4930306.9593750332</v>
      </c>
    </row>
    <row r="123" spans="2:8">
      <c r="B123" s="36">
        <f t="shared" si="12"/>
        <v>46844</v>
      </c>
      <c r="C123" s="8">
        <f t="shared" si="13"/>
        <v>2028</v>
      </c>
      <c r="D123" s="22">
        <f t="shared" si="7"/>
        <v>67</v>
      </c>
      <c r="E123" s="22">
        <f t="shared" si="8"/>
        <v>164343.5653125</v>
      </c>
      <c r="F123" s="64">
        <f t="shared" si="9"/>
        <v>0</v>
      </c>
      <c r="G123" s="39">
        <f t="shared" si="10"/>
        <v>164343.5653125</v>
      </c>
      <c r="H123" s="39">
        <f t="shared" si="11"/>
        <v>4765963.394062533</v>
      </c>
    </row>
    <row r="124" spans="2:8">
      <c r="B124" s="36">
        <f t="shared" si="12"/>
        <v>46874</v>
      </c>
      <c r="C124" s="8">
        <f t="shared" si="13"/>
        <v>2028</v>
      </c>
      <c r="D124" s="22">
        <f t="shared" si="7"/>
        <v>68</v>
      </c>
      <c r="E124" s="22">
        <f t="shared" si="8"/>
        <v>164343.5653125</v>
      </c>
      <c r="F124" s="64">
        <f t="shared" si="9"/>
        <v>0</v>
      </c>
      <c r="G124" s="39">
        <f t="shared" si="10"/>
        <v>164343.5653125</v>
      </c>
      <c r="H124" s="39">
        <f t="shared" si="11"/>
        <v>4601619.8287500329</v>
      </c>
    </row>
    <row r="125" spans="2:8">
      <c r="B125" s="36">
        <f t="shared" si="12"/>
        <v>46905</v>
      </c>
      <c r="C125" s="8">
        <f t="shared" si="13"/>
        <v>2028</v>
      </c>
      <c r="D125" s="22">
        <f t="shared" si="7"/>
        <v>69</v>
      </c>
      <c r="E125" s="22">
        <f t="shared" si="8"/>
        <v>164343.5653125</v>
      </c>
      <c r="F125" s="64">
        <f t="shared" si="9"/>
        <v>0</v>
      </c>
      <c r="G125" s="39">
        <f t="shared" si="10"/>
        <v>164343.5653125</v>
      </c>
      <c r="H125" s="39">
        <f t="shared" si="11"/>
        <v>4437276.2634375328</v>
      </c>
    </row>
    <row r="126" spans="2:8">
      <c r="B126" s="36">
        <f t="shared" si="12"/>
        <v>46935</v>
      </c>
      <c r="C126" s="8">
        <f t="shared" si="13"/>
        <v>2028</v>
      </c>
      <c r="D126" s="22">
        <f t="shared" si="7"/>
        <v>70</v>
      </c>
      <c r="E126" s="22">
        <f t="shared" si="8"/>
        <v>164343.5653125</v>
      </c>
      <c r="F126" s="64">
        <f t="shared" si="9"/>
        <v>0</v>
      </c>
      <c r="G126" s="39">
        <f t="shared" si="10"/>
        <v>164343.5653125</v>
      </c>
      <c r="H126" s="39">
        <f t="shared" si="11"/>
        <v>4272932.6981250327</v>
      </c>
    </row>
    <row r="127" spans="2:8">
      <c r="B127" s="36">
        <f t="shared" si="12"/>
        <v>46966</v>
      </c>
      <c r="C127" s="8">
        <f t="shared" si="13"/>
        <v>2028</v>
      </c>
      <c r="D127" s="22">
        <f t="shared" si="7"/>
        <v>71</v>
      </c>
      <c r="E127" s="22">
        <f t="shared" si="8"/>
        <v>164343.5653125</v>
      </c>
      <c r="F127" s="64">
        <f t="shared" si="9"/>
        <v>0</v>
      </c>
      <c r="G127" s="39">
        <f t="shared" si="10"/>
        <v>164343.5653125</v>
      </c>
      <c r="H127" s="39">
        <f t="shared" si="11"/>
        <v>4108589.1328125326</v>
      </c>
    </row>
    <row r="128" spans="2:8">
      <c r="B128" s="36">
        <f t="shared" si="12"/>
        <v>46997</v>
      </c>
      <c r="C128" s="8">
        <f t="shared" si="13"/>
        <v>2028</v>
      </c>
      <c r="D128" s="22">
        <f t="shared" si="7"/>
        <v>72</v>
      </c>
      <c r="E128" s="22">
        <f t="shared" si="8"/>
        <v>164343.5653125</v>
      </c>
      <c r="F128" s="64">
        <f t="shared" si="9"/>
        <v>0</v>
      </c>
      <c r="G128" s="39">
        <f t="shared" si="10"/>
        <v>164343.5653125</v>
      </c>
      <c r="H128" s="39">
        <f t="shared" si="11"/>
        <v>3944245.5675000325</v>
      </c>
    </row>
    <row r="129" spans="2:8">
      <c r="B129" s="36">
        <f t="shared" si="12"/>
        <v>47027</v>
      </c>
      <c r="C129" s="8">
        <f t="shared" si="13"/>
        <v>2028</v>
      </c>
      <c r="D129" s="22">
        <f t="shared" si="7"/>
        <v>73</v>
      </c>
      <c r="E129" s="22">
        <f t="shared" si="8"/>
        <v>164343.5653125</v>
      </c>
      <c r="F129" s="64">
        <f t="shared" si="9"/>
        <v>0</v>
      </c>
      <c r="G129" s="39">
        <f t="shared" si="10"/>
        <v>164343.5653125</v>
      </c>
      <c r="H129" s="39">
        <f t="shared" si="11"/>
        <v>3779902.0021875324</v>
      </c>
    </row>
    <row r="130" spans="2:8">
      <c r="B130" s="36">
        <f t="shared" si="12"/>
        <v>47058</v>
      </c>
      <c r="C130" s="8">
        <f t="shared" si="13"/>
        <v>2028</v>
      </c>
      <c r="D130" s="22">
        <f t="shared" si="7"/>
        <v>74</v>
      </c>
      <c r="E130" s="22">
        <f t="shared" si="8"/>
        <v>164343.5653125</v>
      </c>
      <c r="F130" s="64">
        <f t="shared" si="9"/>
        <v>0</v>
      </c>
      <c r="G130" s="39">
        <f t="shared" si="10"/>
        <v>164343.5653125</v>
      </c>
      <c r="H130" s="39">
        <f t="shared" si="11"/>
        <v>3615558.4368750323</v>
      </c>
    </row>
    <row r="131" spans="2:8">
      <c r="B131" s="36">
        <f t="shared" si="12"/>
        <v>47088</v>
      </c>
      <c r="C131" s="8">
        <f t="shared" si="13"/>
        <v>2028</v>
      </c>
      <c r="D131" s="22">
        <f t="shared" si="7"/>
        <v>75</v>
      </c>
      <c r="E131" s="22">
        <f t="shared" si="8"/>
        <v>164343.5653125</v>
      </c>
      <c r="F131" s="64">
        <f t="shared" si="9"/>
        <v>0</v>
      </c>
      <c r="G131" s="39">
        <f t="shared" si="10"/>
        <v>164343.5653125</v>
      </c>
      <c r="H131" s="39">
        <f t="shared" si="11"/>
        <v>3451214.8715625321</v>
      </c>
    </row>
    <row r="132" spans="2:8">
      <c r="B132" s="36">
        <f t="shared" si="12"/>
        <v>47119</v>
      </c>
      <c r="C132" s="8">
        <f t="shared" si="13"/>
        <v>2029</v>
      </c>
      <c r="D132" s="22">
        <f t="shared" si="7"/>
        <v>76</v>
      </c>
      <c r="E132" s="22">
        <f t="shared" si="8"/>
        <v>164343.5653125</v>
      </c>
      <c r="F132" s="64">
        <f t="shared" si="9"/>
        <v>0</v>
      </c>
      <c r="G132" s="39">
        <f t="shared" si="10"/>
        <v>164343.5653125</v>
      </c>
      <c r="H132" s="39">
        <f t="shared" si="11"/>
        <v>3286871.306250032</v>
      </c>
    </row>
    <row r="133" spans="2:8">
      <c r="B133" s="36">
        <f t="shared" si="12"/>
        <v>47150</v>
      </c>
      <c r="C133" s="8">
        <f t="shared" si="13"/>
        <v>2029</v>
      </c>
      <c r="D133" s="22">
        <f t="shared" si="7"/>
        <v>77</v>
      </c>
      <c r="E133" s="22">
        <f t="shared" si="8"/>
        <v>164343.5653125</v>
      </c>
      <c r="F133" s="64">
        <f t="shared" si="9"/>
        <v>0</v>
      </c>
      <c r="G133" s="39">
        <f t="shared" si="10"/>
        <v>164343.5653125</v>
      </c>
      <c r="H133" s="39">
        <f t="shared" si="11"/>
        <v>3122527.7409375319</v>
      </c>
    </row>
    <row r="134" spans="2:8">
      <c r="B134" s="36">
        <f t="shared" si="12"/>
        <v>47178</v>
      </c>
      <c r="C134" s="8">
        <f t="shared" si="13"/>
        <v>2029</v>
      </c>
      <c r="D134" s="22">
        <f t="shared" si="7"/>
        <v>78</v>
      </c>
      <c r="E134" s="22">
        <f t="shared" si="8"/>
        <v>164343.5653125</v>
      </c>
      <c r="F134" s="64">
        <f t="shared" si="9"/>
        <v>0</v>
      </c>
      <c r="G134" s="39">
        <f t="shared" si="10"/>
        <v>164343.5653125</v>
      </c>
      <c r="H134" s="39">
        <f t="shared" si="11"/>
        <v>2958184.1756250318</v>
      </c>
    </row>
    <row r="135" spans="2:8">
      <c r="B135" s="36">
        <f t="shared" si="12"/>
        <v>47209</v>
      </c>
      <c r="C135" s="8">
        <f t="shared" si="13"/>
        <v>2029</v>
      </c>
      <c r="D135" s="22">
        <f t="shared" si="7"/>
        <v>79</v>
      </c>
      <c r="E135" s="22">
        <f t="shared" si="8"/>
        <v>164343.5653125</v>
      </c>
      <c r="F135" s="64">
        <f t="shared" si="9"/>
        <v>0</v>
      </c>
      <c r="G135" s="39">
        <f t="shared" si="10"/>
        <v>164343.5653125</v>
      </c>
      <c r="H135" s="39">
        <f t="shared" si="11"/>
        <v>2793840.6103125317</v>
      </c>
    </row>
    <row r="136" spans="2:8">
      <c r="B136" s="36">
        <f t="shared" si="12"/>
        <v>47239</v>
      </c>
      <c r="C136" s="8">
        <f t="shared" si="13"/>
        <v>2029</v>
      </c>
      <c r="D136" s="22">
        <f t="shared" si="7"/>
        <v>80</v>
      </c>
      <c r="E136" s="22">
        <f t="shared" si="8"/>
        <v>164343.5653125</v>
      </c>
      <c r="F136" s="64">
        <f t="shared" si="9"/>
        <v>0</v>
      </c>
      <c r="G136" s="39">
        <f t="shared" si="10"/>
        <v>164343.5653125</v>
      </c>
      <c r="H136" s="39">
        <f t="shared" si="11"/>
        <v>2629497.0450000316</v>
      </c>
    </row>
    <row r="137" spans="2:8">
      <c r="B137" s="36">
        <f t="shared" si="12"/>
        <v>47270</v>
      </c>
      <c r="C137" s="8">
        <f t="shared" si="13"/>
        <v>2029</v>
      </c>
      <c r="D137" s="22">
        <f t="shared" si="7"/>
        <v>81</v>
      </c>
      <c r="E137" s="22">
        <f t="shared" si="8"/>
        <v>164343.5653125</v>
      </c>
      <c r="F137" s="64">
        <f t="shared" si="9"/>
        <v>0</v>
      </c>
      <c r="G137" s="39">
        <f t="shared" si="10"/>
        <v>164343.5653125</v>
      </c>
      <c r="H137" s="39">
        <f t="shared" si="11"/>
        <v>2465153.4796875315</v>
      </c>
    </row>
    <row r="138" spans="2:8">
      <c r="B138" s="36">
        <f t="shared" si="12"/>
        <v>47300</v>
      </c>
      <c r="C138" s="8">
        <f t="shared" si="13"/>
        <v>2029</v>
      </c>
      <c r="D138" s="22">
        <f t="shared" si="7"/>
        <v>82</v>
      </c>
      <c r="E138" s="22">
        <f t="shared" si="8"/>
        <v>164343.5653125</v>
      </c>
      <c r="F138" s="64">
        <f t="shared" si="9"/>
        <v>0</v>
      </c>
      <c r="G138" s="39">
        <f t="shared" si="10"/>
        <v>164343.5653125</v>
      </c>
      <c r="H138" s="39">
        <f t="shared" si="11"/>
        <v>2300809.9143750314</v>
      </c>
    </row>
    <row r="139" spans="2:8">
      <c r="B139" s="36">
        <f t="shared" si="12"/>
        <v>47331</v>
      </c>
      <c r="C139" s="8">
        <f t="shared" si="13"/>
        <v>2029</v>
      </c>
      <c r="D139" s="22">
        <f t="shared" si="7"/>
        <v>83</v>
      </c>
      <c r="E139" s="22">
        <f t="shared" si="8"/>
        <v>164343.5653125</v>
      </c>
      <c r="F139" s="64">
        <f t="shared" si="9"/>
        <v>0</v>
      </c>
      <c r="G139" s="39">
        <f t="shared" si="10"/>
        <v>164343.5653125</v>
      </c>
      <c r="H139" s="39">
        <f t="shared" si="11"/>
        <v>2136466.3490625313</v>
      </c>
    </row>
    <row r="140" spans="2:8">
      <c r="B140" s="36">
        <f t="shared" si="12"/>
        <v>47362</v>
      </c>
      <c r="C140" s="8">
        <f t="shared" si="13"/>
        <v>2029</v>
      </c>
      <c r="D140" s="22">
        <f t="shared" si="7"/>
        <v>84</v>
      </c>
      <c r="E140" s="22">
        <f t="shared" si="8"/>
        <v>164343.5653125</v>
      </c>
      <c r="F140" s="64">
        <f t="shared" si="9"/>
        <v>0</v>
      </c>
      <c r="G140" s="39">
        <f t="shared" si="10"/>
        <v>164343.5653125</v>
      </c>
      <c r="H140" s="39">
        <f t="shared" si="11"/>
        <v>1972122.7837500311</v>
      </c>
    </row>
    <row r="141" spans="2:8">
      <c r="B141" s="36">
        <f t="shared" si="12"/>
        <v>47392</v>
      </c>
      <c r="C141" s="8">
        <f t="shared" si="13"/>
        <v>2029</v>
      </c>
      <c r="D141" s="22">
        <f t="shared" si="7"/>
        <v>85</v>
      </c>
      <c r="E141" s="22">
        <f t="shared" si="8"/>
        <v>164343.5653125</v>
      </c>
      <c r="F141" s="64">
        <f t="shared" si="9"/>
        <v>0</v>
      </c>
      <c r="G141" s="39">
        <f t="shared" si="10"/>
        <v>164343.5653125</v>
      </c>
      <c r="H141" s="39">
        <f t="shared" si="11"/>
        <v>1807779.218437531</v>
      </c>
    </row>
    <row r="142" spans="2:8">
      <c r="B142" s="36">
        <f t="shared" si="12"/>
        <v>47423</v>
      </c>
      <c r="C142" s="8">
        <f t="shared" si="13"/>
        <v>2029</v>
      </c>
      <c r="D142" s="22">
        <f t="shared" si="7"/>
        <v>86</v>
      </c>
      <c r="E142" s="22">
        <f t="shared" si="8"/>
        <v>164343.5653125</v>
      </c>
      <c r="F142" s="64">
        <f t="shared" si="9"/>
        <v>0</v>
      </c>
      <c r="G142" s="39">
        <f t="shared" si="10"/>
        <v>164343.5653125</v>
      </c>
      <c r="H142" s="39">
        <f t="shared" si="11"/>
        <v>1643435.6531250309</v>
      </c>
    </row>
    <row r="143" spans="2:8">
      <c r="B143" s="36">
        <f t="shared" si="12"/>
        <v>47453</v>
      </c>
      <c r="C143" s="8">
        <f t="shared" si="13"/>
        <v>2029</v>
      </c>
      <c r="D143" s="22">
        <f t="shared" si="7"/>
        <v>87</v>
      </c>
      <c r="E143" s="22">
        <f t="shared" si="8"/>
        <v>164343.5653125</v>
      </c>
      <c r="F143" s="64">
        <f t="shared" si="9"/>
        <v>0</v>
      </c>
      <c r="G143" s="39">
        <f t="shared" si="10"/>
        <v>164343.5653125</v>
      </c>
      <c r="H143" s="39">
        <f t="shared" si="11"/>
        <v>1479092.0878125308</v>
      </c>
    </row>
    <row r="144" spans="2:8">
      <c r="B144" s="36">
        <f t="shared" si="12"/>
        <v>47484</v>
      </c>
      <c r="C144" s="8">
        <f t="shared" si="13"/>
        <v>2030</v>
      </c>
      <c r="D144" s="22">
        <f t="shared" si="7"/>
        <v>88</v>
      </c>
      <c r="E144" s="22">
        <f t="shared" si="8"/>
        <v>164343.5653125</v>
      </c>
      <c r="F144" s="64">
        <f t="shared" si="9"/>
        <v>0</v>
      </c>
      <c r="G144" s="39">
        <f t="shared" si="10"/>
        <v>164343.5653125</v>
      </c>
      <c r="H144" s="39">
        <f t="shared" si="11"/>
        <v>1314748.5225000307</v>
      </c>
    </row>
    <row r="145" spans="2:8">
      <c r="B145" s="36">
        <f t="shared" si="12"/>
        <v>47515</v>
      </c>
      <c r="C145" s="8">
        <f t="shared" si="13"/>
        <v>2030</v>
      </c>
      <c r="D145" s="22">
        <f t="shared" si="7"/>
        <v>89</v>
      </c>
      <c r="E145" s="22">
        <f t="shared" si="8"/>
        <v>164343.5653125</v>
      </c>
      <c r="F145" s="64">
        <f t="shared" si="9"/>
        <v>0</v>
      </c>
      <c r="G145" s="39">
        <f t="shared" si="10"/>
        <v>164343.5653125</v>
      </c>
      <c r="H145" s="39">
        <f t="shared" si="11"/>
        <v>1150404.9571875306</v>
      </c>
    </row>
    <row r="146" spans="2:8">
      <c r="B146" s="36">
        <f t="shared" si="12"/>
        <v>47543</v>
      </c>
      <c r="C146" s="8">
        <f t="shared" si="13"/>
        <v>2030</v>
      </c>
      <c r="D146" s="22">
        <f t="shared" si="7"/>
        <v>90</v>
      </c>
      <c r="E146" s="22">
        <f t="shared" si="8"/>
        <v>164343.5653125</v>
      </c>
      <c r="F146" s="64">
        <f t="shared" si="9"/>
        <v>0</v>
      </c>
      <c r="G146" s="39">
        <f t="shared" si="10"/>
        <v>164343.5653125</v>
      </c>
      <c r="H146" s="39">
        <f t="shared" si="11"/>
        <v>986061.39187503059</v>
      </c>
    </row>
    <row r="147" spans="2:8">
      <c r="B147" s="36">
        <f t="shared" si="12"/>
        <v>47574</v>
      </c>
      <c r="C147" s="8">
        <f t="shared" si="13"/>
        <v>2030</v>
      </c>
      <c r="D147" s="22">
        <f t="shared" si="7"/>
        <v>91</v>
      </c>
      <c r="E147" s="22">
        <f t="shared" si="8"/>
        <v>164343.5653125</v>
      </c>
      <c r="F147" s="64">
        <f t="shared" si="9"/>
        <v>0</v>
      </c>
      <c r="G147" s="39">
        <f t="shared" si="10"/>
        <v>164343.5653125</v>
      </c>
      <c r="H147" s="39">
        <f t="shared" si="11"/>
        <v>821717.82656253059</v>
      </c>
    </row>
    <row r="148" spans="2:8">
      <c r="B148" s="36">
        <f t="shared" si="12"/>
        <v>47604</v>
      </c>
      <c r="C148" s="8">
        <f t="shared" si="13"/>
        <v>2030</v>
      </c>
      <c r="D148" s="22">
        <f t="shared" si="7"/>
        <v>92</v>
      </c>
      <c r="E148" s="22">
        <f t="shared" si="8"/>
        <v>164343.5653125</v>
      </c>
      <c r="F148" s="64">
        <f t="shared" si="9"/>
        <v>0</v>
      </c>
      <c r="G148" s="39">
        <f t="shared" si="10"/>
        <v>164343.5653125</v>
      </c>
      <c r="H148" s="39">
        <f t="shared" si="11"/>
        <v>657374.2612500306</v>
      </c>
    </row>
    <row r="149" spans="2:8">
      <c r="B149" s="36">
        <f t="shared" si="12"/>
        <v>47635</v>
      </c>
      <c r="C149" s="8">
        <f t="shared" si="13"/>
        <v>2030</v>
      </c>
      <c r="D149" s="22">
        <f t="shared" si="7"/>
        <v>93</v>
      </c>
      <c r="E149" s="22">
        <f t="shared" si="8"/>
        <v>164343.5653125</v>
      </c>
      <c r="F149" s="64">
        <f t="shared" si="9"/>
        <v>0</v>
      </c>
      <c r="G149" s="39">
        <f t="shared" si="10"/>
        <v>164343.5653125</v>
      </c>
      <c r="H149" s="39">
        <f t="shared" si="11"/>
        <v>493030.6959375306</v>
      </c>
    </row>
    <row r="150" spans="2:8">
      <c r="B150" s="36">
        <f t="shared" si="12"/>
        <v>47665</v>
      </c>
      <c r="C150" s="8">
        <f t="shared" si="13"/>
        <v>2030</v>
      </c>
      <c r="D150" s="22">
        <f t="shared" si="7"/>
        <v>94</v>
      </c>
      <c r="E150" s="22">
        <f t="shared" si="8"/>
        <v>164343.5653125</v>
      </c>
      <c r="F150" s="64">
        <f t="shared" si="9"/>
        <v>0</v>
      </c>
      <c r="G150" s="39">
        <f t="shared" si="10"/>
        <v>164343.5653125</v>
      </c>
      <c r="H150" s="39">
        <f t="shared" si="11"/>
        <v>328687.13062503061</v>
      </c>
    </row>
    <row r="151" spans="2:8">
      <c r="B151" s="36">
        <f t="shared" si="12"/>
        <v>47696</v>
      </c>
      <c r="C151" s="8">
        <f t="shared" si="13"/>
        <v>2030</v>
      </c>
      <c r="D151" s="22">
        <f t="shared" si="7"/>
        <v>95</v>
      </c>
      <c r="E151" s="22">
        <f t="shared" si="8"/>
        <v>164343.5653125</v>
      </c>
      <c r="F151" s="64">
        <f t="shared" si="9"/>
        <v>0</v>
      </c>
      <c r="G151" s="39">
        <f t="shared" si="10"/>
        <v>164343.5653125</v>
      </c>
      <c r="H151" s="39">
        <f t="shared" si="11"/>
        <v>164343.56531253061</v>
      </c>
    </row>
    <row r="152" spans="2:8">
      <c r="B152" s="36">
        <f t="shared" si="12"/>
        <v>47727</v>
      </c>
      <c r="C152" s="8">
        <f t="shared" si="13"/>
        <v>2030</v>
      </c>
      <c r="D152" s="22">
        <f t="shared" si="7"/>
        <v>96</v>
      </c>
      <c r="E152" s="22">
        <f t="shared" si="8"/>
        <v>164343.5653125</v>
      </c>
      <c r="F152" s="64">
        <f t="shared" si="9"/>
        <v>0</v>
      </c>
      <c r="G152" s="39">
        <f t="shared" si="10"/>
        <v>164343.5653125</v>
      </c>
      <c r="H152" s="39">
        <f t="shared" si="11"/>
        <v>3.0617229640483856E-8</v>
      </c>
    </row>
    <row r="153" spans="2:8">
      <c r="B153" s="36">
        <f t="shared" si="12"/>
        <v>47757</v>
      </c>
      <c r="C153" s="8">
        <f t="shared" si="13"/>
        <v>2030</v>
      </c>
      <c r="D153" s="22" t="str">
        <f t="shared" si="7"/>
        <v/>
      </c>
      <c r="E153" s="22" t="str">
        <f t="shared" si="8"/>
        <v/>
      </c>
      <c r="F153" s="64">
        <f t="shared" si="9"/>
        <v>0</v>
      </c>
      <c r="G153" s="39">
        <f t="shared" si="10"/>
        <v>0</v>
      </c>
      <c r="H153" s="39">
        <f t="shared" si="11"/>
        <v>0</v>
      </c>
    </row>
    <row r="154" spans="2:8">
      <c r="B154" s="36">
        <f t="shared" si="12"/>
        <v>47788</v>
      </c>
      <c r="C154" s="8">
        <f t="shared" si="13"/>
        <v>2030</v>
      </c>
      <c r="D154" s="22" t="str">
        <f t="shared" si="7"/>
        <v/>
      </c>
      <c r="E154" s="22" t="str">
        <f t="shared" si="8"/>
        <v/>
      </c>
      <c r="F154" s="64">
        <f t="shared" si="9"/>
        <v>0</v>
      </c>
      <c r="G154" s="39">
        <f t="shared" si="10"/>
        <v>0</v>
      </c>
      <c r="H154" s="39">
        <f t="shared" si="11"/>
        <v>0</v>
      </c>
    </row>
    <row r="155" spans="2:8">
      <c r="B155" s="36">
        <f t="shared" si="12"/>
        <v>47818</v>
      </c>
      <c r="C155" s="8">
        <f t="shared" si="13"/>
        <v>2030</v>
      </c>
      <c r="D155" s="22" t="str">
        <f t="shared" si="7"/>
        <v/>
      </c>
      <c r="E155" s="22" t="str">
        <f t="shared" si="8"/>
        <v/>
      </c>
      <c r="F155" s="64">
        <f t="shared" si="9"/>
        <v>0</v>
      </c>
      <c r="G155" s="39">
        <f t="shared" si="10"/>
        <v>0</v>
      </c>
      <c r="H155" s="39">
        <f t="shared" si="11"/>
        <v>0</v>
      </c>
    </row>
    <row r="156" spans="2:8">
      <c r="B156" s="36">
        <f t="shared" si="12"/>
        <v>47849</v>
      </c>
      <c r="C156" s="8">
        <f t="shared" si="13"/>
        <v>2031</v>
      </c>
      <c r="D156" s="22" t="str">
        <f t="shared" si="7"/>
        <v/>
      </c>
      <c r="E156" s="22" t="str">
        <f t="shared" si="8"/>
        <v/>
      </c>
      <c r="F156" s="64">
        <f t="shared" si="9"/>
        <v>0</v>
      </c>
      <c r="G156" s="39">
        <f t="shared" si="10"/>
        <v>0</v>
      </c>
      <c r="H156" s="39">
        <f t="shared" si="11"/>
        <v>0</v>
      </c>
    </row>
    <row r="157" spans="2:8">
      <c r="B157" s="36">
        <f t="shared" si="12"/>
        <v>47880</v>
      </c>
      <c r="C157" s="8">
        <f t="shared" si="13"/>
        <v>2031</v>
      </c>
      <c r="D157" s="22" t="str">
        <f t="shared" si="7"/>
        <v/>
      </c>
      <c r="E157" s="22" t="str">
        <f t="shared" si="8"/>
        <v/>
      </c>
      <c r="F157" s="64">
        <f t="shared" si="9"/>
        <v>0</v>
      </c>
      <c r="G157" s="39">
        <f t="shared" si="10"/>
        <v>0</v>
      </c>
      <c r="H157" s="39">
        <f t="shared" si="11"/>
        <v>0</v>
      </c>
    </row>
    <row r="158" spans="2:8">
      <c r="B158" s="36">
        <f t="shared" si="12"/>
        <v>47908</v>
      </c>
      <c r="C158" s="8">
        <f t="shared" si="13"/>
        <v>2031</v>
      </c>
      <c r="D158" s="22" t="str">
        <f t="shared" ref="D158:D178" si="14">IF(B158=$G$18,1,IF(AND(B158&gt;$G$18,B158&lt;$G$19),D157+1,""))</f>
        <v/>
      </c>
      <c r="E158" s="22" t="str">
        <f t="shared" ref="E158:E178" si="15">IF(AND(B158&gt;=$G$21,B158&lt;=$G$22),$G$23,IF(AND(B158&gt;=$G$18,B158&lt;$G$19),$G$17,""))</f>
        <v/>
      </c>
      <c r="F158" s="64">
        <f t="shared" ref="F158:F179" si="16">IF(B158=$G$18,$H$28*$F$28,IF(AND(B158&gt;$G$18,B158&lt;$G$19),H157*$F$28,IF(E158=$G$23,E158,0)))</f>
        <v>0</v>
      </c>
      <c r="G158" s="39">
        <f t="shared" ref="G158:G179" si="17">IFERROR(E158-F158,0)</f>
        <v>0</v>
      </c>
      <c r="H158" s="39">
        <f t="shared" ref="H158:H179" si="18">IF(B158=$C$17,$H$28,IF(B158=$G$18,$H$28-G158,IF(AND(B158&gt;$G$18,B158&lt;$G$19),H157-G158,IF(E158=$G$23,$H$28,0))))</f>
        <v>0</v>
      </c>
    </row>
    <row r="159" spans="2:8">
      <c r="B159" s="36">
        <f t="shared" ref="B159:B179" si="19">DATE(YEAR(B158),MONTH(B158)+1,DAY(B158))</f>
        <v>47939</v>
      </c>
      <c r="C159" s="8">
        <f t="shared" ref="C159:C178" si="20">YEAR(B159)</f>
        <v>2031</v>
      </c>
      <c r="D159" s="22" t="str">
        <f t="shared" si="14"/>
        <v/>
      </c>
      <c r="E159" s="22" t="str">
        <f t="shared" si="15"/>
        <v/>
      </c>
      <c r="F159" s="64">
        <f t="shared" si="16"/>
        <v>0</v>
      </c>
      <c r="G159" s="39">
        <f t="shared" si="17"/>
        <v>0</v>
      </c>
      <c r="H159" s="39">
        <f t="shared" si="18"/>
        <v>0</v>
      </c>
    </row>
    <row r="160" spans="2:8">
      <c r="B160" s="36">
        <f t="shared" si="19"/>
        <v>47969</v>
      </c>
      <c r="C160" s="8">
        <f t="shared" si="20"/>
        <v>2031</v>
      </c>
      <c r="D160" s="22" t="str">
        <f t="shared" si="14"/>
        <v/>
      </c>
      <c r="E160" s="22" t="str">
        <f t="shared" si="15"/>
        <v/>
      </c>
      <c r="F160" s="64">
        <f t="shared" si="16"/>
        <v>0</v>
      </c>
      <c r="G160" s="39">
        <f t="shared" si="17"/>
        <v>0</v>
      </c>
      <c r="H160" s="39">
        <f t="shared" si="18"/>
        <v>0</v>
      </c>
    </row>
    <row r="161" spans="2:8">
      <c r="B161" s="36">
        <f t="shared" si="19"/>
        <v>48000</v>
      </c>
      <c r="C161" s="8">
        <f t="shared" si="20"/>
        <v>2031</v>
      </c>
      <c r="D161" s="22" t="str">
        <f t="shared" si="14"/>
        <v/>
      </c>
      <c r="E161" s="22" t="str">
        <f t="shared" si="15"/>
        <v/>
      </c>
      <c r="F161" s="64">
        <f t="shared" si="16"/>
        <v>0</v>
      </c>
      <c r="G161" s="39">
        <f t="shared" si="17"/>
        <v>0</v>
      </c>
      <c r="H161" s="39">
        <f t="shared" si="18"/>
        <v>0</v>
      </c>
    </row>
    <row r="162" spans="2:8">
      <c r="B162" s="36">
        <f t="shared" si="19"/>
        <v>48030</v>
      </c>
      <c r="C162" s="8">
        <f t="shared" si="20"/>
        <v>2031</v>
      </c>
      <c r="D162" s="22" t="str">
        <f t="shared" si="14"/>
        <v/>
      </c>
      <c r="E162" s="22" t="str">
        <f t="shared" si="15"/>
        <v/>
      </c>
      <c r="F162" s="64">
        <f t="shared" si="16"/>
        <v>0</v>
      </c>
      <c r="G162" s="39">
        <f t="shared" si="17"/>
        <v>0</v>
      </c>
      <c r="H162" s="39">
        <f t="shared" si="18"/>
        <v>0</v>
      </c>
    </row>
    <row r="163" spans="2:8">
      <c r="B163" s="36">
        <f t="shared" si="19"/>
        <v>48061</v>
      </c>
      <c r="C163" s="8">
        <f t="shared" si="20"/>
        <v>2031</v>
      </c>
      <c r="D163" s="22" t="str">
        <f t="shared" si="14"/>
        <v/>
      </c>
      <c r="E163" s="22" t="str">
        <f t="shared" si="15"/>
        <v/>
      </c>
      <c r="F163" s="64">
        <f t="shared" si="16"/>
        <v>0</v>
      </c>
      <c r="G163" s="39">
        <f t="shared" si="17"/>
        <v>0</v>
      </c>
      <c r="H163" s="39">
        <f t="shared" si="18"/>
        <v>0</v>
      </c>
    </row>
    <row r="164" spans="2:8">
      <c r="B164" s="36">
        <f t="shared" si="19"/>
        <v>48092</v>
      </c>
      <c r="C164" s="8">
        <f t="shared" si="20"/>
        <v>2031</v>
      </c>
      <c r="D164" s="22" t="str">
        <f t="shared" si="14"/>
        <v/>
      </c>
      <c r="E164" s="22" t="str">
        <f t="shared" si="15"/>
        <v/>
      </c>
      <c r="F164" s="64">
        <f t="shared" si="16"/>
        <v>0</v>
      </c>
      <c r="G164" s="39">
        <f t="shared" si="17"/>
        <v>0</v>
      </c>
      <c r="H164" s="39">
        <f t="shared" si="18"/>
        <v>0</v>
      </c>
    </row>
    <row r="165" spans="2:8">
      <c r="B165" s="36">
        <f t="shared" si="19"/>
        <v>48122</v>
      </c>
      <c r="C165" s="8">
        <f t="shared" si="20"/>
        <v>2031</v>
      </c>
      <c r="D165" s="22" t="str">
        <f t="shared" si="14"/>
        <v/>
      </c>
      <c r="E165" s="22" t="str">
        <f t="shared" si="15"/>
        <v/>
      </c>
      <c r="F165" s="64">
        <f t="shared" si="16"/>
        <v>0</v>
      </c>
      <c r="G165" s="39">
        <f t="shared" si="17"/>
        <v>0</v>
      </c>
      <c r="H165" s="39">
        <f t="shared" si="18"/>
        <v>0</v>
      </c>
    </row>
    <row r="166" spans="2:8">
      <c r="B166" s="36">
        <f t="shared" si="19"/>
        <v>48153</v>
      </c>
      <c r="C166" s="8">
        <f t="shared" si="20"/>
        <v>2031</v>
      </c>
      <c r="D166" s="22" t="str">
        <f t="shared" si="14"/>
        <v/>
      </c>
      <c r="E166" s="22" t="str">
        <f t="shared" si="15"/>
        <v/>
      </c>
      <c r="F166" s="64">
        <f t="shared" si="16"/>
        <v>0</v>
      </c>
      <c r="G166" s="39">
        <f t="shared" si="17"/>
        <v>0</v>
      </c>
      <c r="H166" s="39">
        <f t="shared" si="18"/>
        <v>0</v>
      </c>
    </row>
    <row r="167" spans="2:8">
      <c r="B167" s="36">
        <f t="shared" si="19"/>
        <v>48183</v>
      </c>
      <c r="C167" s="8">
        <f t="shared" si="20"/>
        <v>2031</v>
      </c>
      <c r="D167" s="22" t="str">
        <f t="shared" si="14"/>
        <v/>
      </c>
      <c r="E167" s="22" t="str">
        <f t="shared" si="15"/>
        <v/>
      </c>
      <c r="F167" s="64">
        <f t="shared" si="16"/>
        <v>0</v>
      </c>
      <c r="G167" s="39">
        <f t="shared" si="17"/>
        <v>0</v>
      </c>
      <c r="H167" s="39">
        <f t="shared" si="18"/>
        <v>0</v>
      </c>
    </row>
    <row r="168" spans="2:8">
      <c r="B168" s="36">
        <f t="shared" si="19"/>
        <v>48214</v>
      </c>
      <c r="C168" s="8">
        <f t="shared" si="20"/>
        <v>2032</v>
      </c>
      <c r="D168" s="22" t="str">
        <f t="shared" si="14"/>
        <v/>
      </c>
      <c r="E168" s="22" t="str">
        <f t="shared" si="15"/>
        <v/>
      </c>
      <c r="F168" s="64">
        <f t="shared" si="16"/>
        <v>0</v>
      </c>
      <c r="G168" s="39">
        <f t="shared" si="17"/>
        <v>0</v>
      </c>
      <c r="H168" s="39">
        <f t="shared" si="18"/>
        <v>0</v>
      </c>
    </row>
    <row r="169" spans="2:8">
      <c r="B169" s="36">
        <f t="shared" si="19"/>
        <v>48245</v>
      </c>
      <c r="C169" s="8">
        <f t="shared" si="20"/>
        <v>2032</v>
      </c>
      <c r="D169" s="22" t="str">
        <f t="shared" si="14"/>
        <v/>
      </c>
      <c r="E169" s="22" t="str">
        <f t="shared" si="15"/>
        <v/>
      </c>
      <c r="F169" s="64">
        <f t="shared" si="16"/>
        <v>0</v>
      </c>
      <c r="G169" s="39">
        <f t="shared" si="17"/>
        <v>0</v>
      </c>
      <c r="H169" s="39">
        <f t="shared" si="18"/>
        <v>0</v>
      </c>
    </row>
    <row r="170" spans="2:8">
      <c r="B170" s="36">
        <f t="shared" si="19"/>
        <v>48274</v>
      </c>
      <c r="C170" s="8">
        <f t="shared" si="20"/>
        <v>2032</v>
      </c>
      <c r="D170" s="22" t="str">
        <f t="shared" si="14"/>
        <v/>
      </c>
      <c r="E170" s="22" t="str">
        <f t="shared" si="15"/>
        <v/>
      </c>
      <c r="F170" s="64">
        <f t="shared" si="16"/>
        <v>0</v>
      </c>
      <c r="G170" s="39">
        <f t="shared" si="17"/>
        <v>0</v>
      </c>
      <c r="H170" s="39">
        <f t="shared" si="18"/>
        <v>0</v>
      </c>
    </row>
    <row r="171" spans="2:8">
      <c r="B171" s="36">
        <f t="shared" si="19"/>
        <v>48305</v>
      </c>
      <c r="C171" s="8">
        <f t="shared" si="20"/>
        <v>2032</v>
      </c>
      <c r="D171" s="22" t="str">
        <f t="shared" si="14"/>
        <v/>
      </c>
      <c r="E171" s="22" t="str">
        <f t="shared" si="15"/>
        <v/>
      </c>
      <c r="F171" s="64">
        <f t="shared" si="16"/>
        <v>0</v>
      </c>
      <c r="G171" s="39">
        <f t="shared" si="17"/>
        <v>0</v>
      </c>
      <c r="H171" s="39">
        <f t="shared" si="18"/>
        <v>0</v>
      </c>
    </row>
    <row r="172" spans="2:8">
      <c r="B172" s="36">
        <f t="shared" si="19"/>
        <v>48335</v>
      </c>
      <c r="C172" s="8">
        <f t="shared" si="20"/>
        <v>2032</v>
      </c>
      <c r="D172" s="22" t="str">
        <f t="shared" si="14"/>
        <v/>
      </c>
      <c r="E172" s="22" t="str">
        <f t="shared" si="15"/>
        <v/>
      </c>
      <c r="F172" s="64">
        <f t="shared" si="16"/>
        <v>0</v>
      </c>
      <c r="G172" s="39">
        <f t="shared" si="17"/>
        <v>0</v>
      </c>
      <c r="H172" s="39">
        <f t="shared" si="18"/>
        <v>0</v>
      </c>
    </row>
    <row r="173" spans="2:8">
      <c r="B173" s="36">
        <f t="shared" si="19"/>
        <v>48366</v>
      </c>
      <c r="C173" s="8">
        <f t="shared" si="20"/>
        <v>2032</v>
      </c>
      <c r="D173" s="22" t="str">
        <f t="shared" si="14"/>
        <v/>
      </c>
      <c r="E173" s="22" t="str">
        <f t="shared" si="15"/>
        <v/>
      </c>
      <c r="F173" s="64">
        <f t="shared" si="16"/>
        <v>0</v>
      </c>
      <c r="G173" s="39">
        <f t="shared" si="17"/>
        <v>0</v>
      </c>
      <c r="H173" s="39">
        <f t="shared" si="18"/>
        <v>0</v>
      </c>
    </row>
    <row r="174" spans="2:8">
      <c r="B174" s="36">
        <f t="shared" si="19"/>
        <v>48396</v>
      </c>
      <c r="C174" s="8">
        <f t="shared" si="20"/>
        <v>2032</v>
      </c>
      <c r="D174" s="22" t="str">
        <f t="shared" si="14"/>
        <v/>
      </c>
      <c r="E174" s="22" t="str">
        <f t="shared" si="15"/>
        <v/>
      </c>
      <c r="F174" s="64">
        <f t="shared" si="16"/>
        <v>0</v>
      </c>
      <c r="G174" s="39">
        <f t="shared" si="17"/>
        <v>0</v>
      </c>
      <c r="H174" s="39">
        <f t="shared" si="18"/>
        <v>0</v>
      </c>
    </row>
    <row r="175" spans="2:8">
      <c r="B175" s="36">
        <f t="shared" si="19"/>
        <v>48427</v>
      </c>
      <c r="C175" s="8">
        <f t="shared" si="20"/>
        <v>2032</v>
      </c>
      <c r="D175" s="22" t="str">
        <f t="shared" si="14"/>
        <v/>
      </c>
      <c r="E175" s="22" t="str">
        <f t="shared" si="15"/>
        <v/>
      </c>
      <c r="F175" s="64">
        <f t="shared" si="16"/>
        <v>0</v>
      </c>
      <c r="G175" s="39">
        <f t="shared" si="17"/>
        <v>0</v>
      </c>
      <c r="H175" s="39">
        <f t="shared" si="18"/>
        <v>0</v>
      </c>
    </row>
    <row r="176" spans="2:8">
      <c r="B176" s="36">
        <f>DATE(YEAR(B175),MONTH(B175)+1,DAY(B175))</f>
        <v>48458</v>
      </c>
      <c r="C176" s="8">
        <f t="shared" si="20"/>
        <v>2032</v>
      </c>
      <c r="D176" s="22" t="str">
        <f t="shared" si="14"/>
        <v/>
      </c>
      <c r="E176" s="22" t="str">
        <f t="shared" si="15"/>
        <v/>
      </c>
      <c r="F176" s="64">
        <f t="shared" si="16"/>
        <v>0</v>
      </c>
      <c r="G176" s="39">
        <f t="shared" si="17"/>
        <v>0</v>
      </c>
      <c r="H176" s="39">
        <f t="shared" si="18"/>
        <v>0</v>
      </c>
    </row>
    <row r="177" spans="2:8">
      <c r="B177" s="36">
        <f t="shared" si="19"/>
        <v>48488</v>
      </c>
      <c r="C177" s="8">
        <f t="shared" si="20"/>
        <v>2032</v>
      </c>
      <c r="D177" s="22" t="str">
        <f t="shared" si="14"/>
        <v/>
      </c>
      <c r="E177" s="22" t="str">
        <f t="shared" si="15"/>
        <v/>
      </c>
      <c r="F177" s="64">
        <f t="shared" si="16"/>
        <v>0</v>
      </c>
      <c r="G177" s="39">
        <f t="shared" si="17"/>
        <v>0</v>
      </c>
      <c r="H177" s="39">
        <f t="shared" si="18"/>
        <v>0</v>
      </c>
    </row>
    <row r="178" spans="2:8">
      <c r="B178" s="36">
        <f t="shared" si="19"/>
        <v>48519</v>
      </c>
      <c r="C178" s="4">
        <f t="shared" si="20"/>
        <v>2032</v>
      </c>
      <c r="D178" s="39" t="str">
        <f t="shared" si="14"/>
        <v/>
      </c>
      <c r="E178" s="39" t="str">
        <f t="shared" si="15"/>
        <v/>
      </c>
      <c r="F178" s="64">
        <f t="shared" si="16"/>
        <v>0</v>
      </c>
      <c r="G178" s="39">
        <f t="shared" si="17"/>
        <v>0</v>
      </c>
      <c r="H178" s="39">
        <f t="shared" si="18"/>
        <v>0</v>
      </c>
    </row>
    <row r="179" spans="2:8">
      <c r="B179" s="40">
        <f t="shared" si="19"/>
        <v>48549</v>
      </c>
      <c r="C179" s="32">
        <f>YEAR(B179)</f>
        <v>2032</v>
      </c>
      <c r="D179" s="41" t="str">
        <f>IF(B179=$G$18,1,IF(AND(B179&gt;$G$18,B179&lt;$G$19),D178+1,""))</f>
        <v/>
      </c>
      <c r="E179" s="41" t="str">
        <f>IF(AND(B179&gt;=$G$21,B179&lt;=$G$22),$G$23,IF(AND(B179&gt;=$G$18,B179&lt;$G$19),$G$17,""))</f>
        <v/>
      </c>
      <c r="F179" s="42">
        <f t="shared" si="16"/>
        <v>0</v>
      </c>
      <c r="G179" s="41">
        <f t="shared" si="17"/>
        <v>0</v>
      </c>
      <c r="H179" s="41">
        <f t="shared" si="18"/>
        <v>0</v>
      </c>
    </row>
    <row r="180" spans="2:8">
      <c r="B180" s="8"/>
      <c r="C180" s="8"/>
      <c r="D180" s="8"/>
      <c r="E180" s="8"/>
      <c r="F180" s="8"/>
      <c r="G180" s="8"/>
      <c r="H180" s="8"/>
    </row>
    <row r="181" spans="2:8">
      <c r="B181" s="8"/>
      <c r="C181" s="8"/>
      <c r="D181" s="8"/>
      <c r="E181" s="8"/>
      <c r="F181" s="8"/>
      <c r="G181" s="8"/>
      <c r="H181" s="8"/>
    </row>
    <row r="182" spans="2:8">
      <c r="B182" s="8"/>
      <c r="C182" s="8"/>
      <c r="D182" s="8"/>
      <c r="E182" s="8"/>
      <c r="F182" s="8"/>
      <c r="G182" s="8"/>
      <c r="H182" s="8"/>
    </row>
    <row r="183" spans="2:8">
      <c r="B183" s="8"/>
      <c r="C183" s="8"/>
      <c r="D183" s="8"/>
      <c r="E183" s="8"/>
      <c r="F183" s="8"/>
      <c r="G183" s="8"/>
      <c r="H183" s="8"/>
    </row>
    <row r="184" spans="2:8">
      <c r="B184" s="8"/>
      <c r="C184" s="8"/>
      <c r="D184" s="8"/>
      <c r="E184" s="8"/>
      <c r="F184" s="8"/>
      <c r="G184" s="8"/>
      <c r="H184" s="8"/>
    </row>
    <row r="185" spans="2:8">
      <c r="B185" s="8"/>
      <c r="C185" s="8"/>
      <c r="D185" s="8"/>
      <c r="E185" s="8"/>
      <c r="F185" s="8"/>
      <c r="G185" s="8"/>
      <c r="H185" s="8"/>
    </row>
    <row r="186" spans="2:8">
      <c r="B186" s="4"/>
      <c r="C186" s="4"/>
      <c r="D186" s="39"/>
      <c r="E186" s="39"/>
      <c r="F186" s="39"/>
      <c r="G186" s="39"/>
      <c r="H186" s="4"/>
    </row>
    <row r="187" spans="2:8">
      <c r="B187" s="4"/>
      <c r="C187" s="4"/>
      <c r="D187" s="39"/>
      <c r="E187" s="39"/>
      <c r="F187" s="39"/>
      <c r="G187" s="39"/>
      <c r="H187" s="4"/>
    </row>
    <row r="188" spans="2:8">
      <c r="B188" s="4"/>
      <c r="C188" s="4"/>
      <c r="D188" s="39"/>
      <c r="E188" s="39"/>
      <c r="F188" s="39"/>
      <c r="G188" s="39"/>
      <c r="H188" s="4"/>
    </row>
    <row r="189" spans="2:8">
      <c r="B189" s="4"/>
      <c r="C189" s="4"/>
      <c r="D189" s="39"/>
      <c r="E189" s="39"/>
      <c r="F189" s="39"/>
      <c r="G189" s="22"/>
      <c r="H189" s="8"/>
    </row>
    <row r="190" spans="2:8">
      <c r="B190" s="4"/>
      <c r="C190" s="4"/>
      <c r="D190" s="39"/>
      <c r="E190" s="39"/>
      <c r="F190" s="39"/>
      <c r="G190" s="22"/>
      <c r="H190" s="8"/>
    </row>
    <row r="191" spans="2:8">
      <c r="B191" s="4"/>
      <c r="C191" s="4"/>
      <c r="D191" s="39"/>
      <c r="E191" s="39"/>
      <c r="F191" s="39"/>
      <c r="G191" s="22"/>
      <c r="H191" s="8"/>
    </row>
    <row r="192" spans="2:8">
      <c r="B192" s="4"/>
      <c r="C192" s="4"/>
      <c r="D192" s="39"/>
      <c r="E192" s="39"/>
      <c r="F192" s="39"/>
      <c r="G192" s="22"/>
      <c r="H192" s="8"/>
    </row>
    <row r="193" spans="2:8">
      <c r="B193" s="4"/>
      <c r="C193" s="4"/>
      <c r="D193" s="39"/>
      <c r="E193" s="39"/>
      <c r="F193" s="39"/>
      <c r="G193" s="22"/>
      <c r="H193" s="8"/>
    </row>
    <row r="194" spans="2:8">
      <c r="B194" s="4"/>
      <c r="C194" s="4"/>
      <c r="D194" s="39"/>
      <c r="E194" s="39"/>
      <c r="F194" s="39"/>
      <c r="G194" s="22"/>
      <c r="H194" s="8"/>
    </row>
    <row r="195" spans="2:8">
      <c r="B195" s="4"/>
      <c r="C195" s="4"/>
      <c r="D195" s="39"/>
      <c r="E195" s="39"/>
      <c r="F195" s="39"/>
      <c r="G195" s="22"/>
      <c r="H195" s="8"/>
    </row>
    <row r="196" spans="2:8">
      <c r="B196" s="4"/>
      <c r="C196" s="4"/>
      <c r="D196" s="39"/>
      <c r="E196" s="39"/>
      <c r="F196" s="39"/>
      <c r="G196" s="22"/>
      <c r="H196" s="8"/>
    </row>
    <row r="197" spans="2:8">
      <c r="B197" s="4"/>
      <c r="C197" s="4"/>
      <c r="D197" s="39"/>
      <c r="E197" s="39"/>
      <c r="F197" s="39"/>
      <c r="G197" s="22"/>
      <c r="H197" s="8"/>
    </row>
    <row r="198" spans="2:8">
      <c r="B198" s="4"/>
      <c r="C198" s="4"/>
      <c r="D198" s="39"/>
      <c r="E198" s="39"/>
      <c r="F198" s="39"/>
      <c r="G198" s="22"/>
      <c r="H198" s="8"/>
    </row>
    <row r="199" spans="2:8">
      <c r="B199" s="4"/>
      <c r="C199" s="4"/>
      <c r="D199" s="39"/>
      <c r="E199" s="39"/>
      <c r="F199" s="39"/>
      <c r="G199" s="22"/>
      <c r="H199" s="8"/>
    </row>
    <row r="200" spans="2:8">
      <c r="B200" s="4"/>
      <c r="C200" s="4"/>
      <c r="D200" s="39"/>
      <c r="E200" s="39"/>
      <c r="F200" s="39"/>
      <c r="G200" s="22"/>
      <c r="H200" s="8"/>
    </row>
    <row r="201" spans="2:8">
      <c r="B201" s="4"/>
      <c r="C201" s="4"/>
      <c r="D201" s="39"/>
      <c r="E201" s="39"/>
      <c r="F201" s="39"/>
      <c r="G201" s="22"/>
      <c r="H201" s="8"/>
    </row>
    <row r="202" spans="2:8">
      <c r="B202" s="4"/>
      <c r="C202" s="4"/>
      <c r="D202" s="39"/>
      <c r="E202" s="39"/>
      <c r="F202" s="39"/>
      <c r="G202" s="22"/>
      <c r="H202" s="8"/>
    </row>
    <row r="203" spans="2:8">
      <c r="B203" s="4"/>
      <c r="C203" s="4"/>
      <c r="D203" s="39"/>
      <c r="E203" s="39"/>
      <c r="F203" s="39"/>
      <c r="G203" s="22"/>
      <c r="H203" s="8"/>
    </row>
    <row r="204" spans="2:8">
      <c r="B204" s="4"/>
      <c r="C204" s="4"/>
      <c r="D204" s="39"/>
      <c r="E204" s="39"/>
      <c r="F204" s="39"/>
      <c r="G204" s="22"/>
      <c r="H204" s="8"/>
    </row>
    <row r="205" spans="2:8">
      <c r="B205" s="4"/>
      <c r="C205" s="4"/>
      <c r="D205" s="39"/>
      <c r="E205" s="39"/>
      <c r="F205" s="39"/>
      <c r="G205" s="22"/>
      <c r="H205" s="8"/>
    </row>
    <row r="206" spans="2:8">
      <c r="B206" s="4"/>
      <c r="C206" s="4"/>
      <c r="D206" s="39"/>
      <c r="E206" s="39"/>
      <c r="F206" s="39"/>
      <c r="G206" s="22"/>
      <c r="H206" s="8"/>
    </row>
    <row r="207" spans="2:8">
      <c r="B207" s="4"/>
      <c r="C207" s="4"/>
      <c r="D207" s="39"/>
      <c r="E207" s="39"/>
      <c r="F207" s="39"/>
      <c r="G207" s="22"/>
      <c r="H207" s="8"/>
    </row>
    <row r="208" spans="2:8">
      <c r="B208" s="4"/>
      <c r="C208" s="4"/>
      <c r="D208" s="39"/>
      <c r="E208" s="39"/>
      <c r="F208" s="39"/>
      <c r="G208" s="22"/>
      <c r="H208" s="8"/>
    </row>
    <row r="209" spans="2:8">
      <c r="B209" s="4"/>
      <c r="C209" s="4"/>
      <c r="D209" s="39"/>
      <c r="E209" s="39"/>
      <c r="F209" s="39"/>
      <c r="G209" s="22"/>
      <c r="H209" s="8"/>
    </row>
    <row r="210" spans="2:8">
      <c r="B210" s="4"/>
      <c r="C210" s="4"/>
      <c r="D210" s="39"/>
      <c r="E210" s="39"/>
      <c r="F210" s="39"/>
      <c r="G210" s="22"/>
      <c r="H210" s="8"/>
    </row>
    <row r="211" spans="2:8">
      <c r="B211" s="4"/>
      <c r="C211" s="4"/>
      <c r="D211" s="39"/>
      <c r="E211" s="39"/>
      <c r="F211" s="39"/>
      <c r="G211" s="22"/>
      <c r="H211" s="8"/>
    </row>
    <row r="212" spans="2:8">
      <c r="B212" s="4"/>
      <c r="C212" s="4"/>
      <c r="D212" s="4"/>
      <c r="E212" s="4"/>
      <c r="F212" s="4"/>
      <c r="G212" s="8"/>
      <c r="H212" s="8"/>
    </row>
    <row r="213" spans="2:8">
      <c r="B213" s="4"/>
      <c r="C213" s="4"/>
      <c r="D213" s="4"/>
      <c r="E213" s="4"/>
      <c r="F213" s="4"/>
      <c r="G213" s="8"/>
      <c r="H213" s="8"/>
    </row>
    <row r="214" spans="2:8">
      <c r="B214" s="4"/>
      <c r="C214" s="4"/>
      <c r="D214" s="4"/>
      <c r="E214" s="4"/>
      <c r="F214" s="4"/>
      <c r="G214" s="8"/>
      <c r="H214" s="8"/>
    </row>
    <row r="215" spans="2:8">
      <c r="B215" s="4"/>
      <c r="C215" s="4"/>
      <c r="D215" s="4"/>
      <c r="E215" s="4"/>
      <c r="F215" s="4"/>
      <c r="G215" s="8"/>
      <c r="H215" s="8"/>
    </row>
    <row r="216" spans="2:8">
      <c r="B216" s="4"/>
      <c r="C216" s="4"/>
      <c r="D216" s="4"/>
      <c r="E216" s="4"/>
      <c r="F216" s="4"/>
      <c r="G216" s="8"/>
      <c r="H216" s="8"/>
    </row>
    <row r="217" spans="2:8">
      <c r="B217" s="4"/>
      <c r="C217" s="4"/>
      <c r="D217" s="4"/>
      <c r="E217" s="4"/>
      <c r="F217" s="4"/>
      <c r="G217" s="8"/>
      <c r="H217" s="8"/>
    </row>
    <row r="218" spans="2:8">
      <c r="B218" s="4"/>
      <c r="C218" s="4"/>
      <c r="D218" s="4"/>
      <c r="E218" s="4"/>
      <c r="F218" s="4"/>
      <c r="G218" s="8"/>
      <c r="H218" s="8"/>
    </row>
    <row r="219" spans="2:8">
      <c r="B219" s="4"/>
      <c r="C219" s="4"/>
      <c r="D219" s="4"/>
      <c r="E219" s="4"/>
      <c r="F219" s="4"/>
      <c r="G219" s="8"/>
      <c r="H219" s="8"/>
    </row>
    <row r="220" spans="2:8">
      <c r="B220" s="4"/>
      <c r="C220" s="4"/>
      <c r="D220" s="4"/>
      <c r="E220" s="4"/>
      <c r="F220" s="4"/>
      <c r="G220" s="8"/>
      <c r="H220" s="8"/>
    </row>
    <row r="221" spans="2:8">
      <c r="B221" s="4"/>
      <c r="C221" s="4"/>
      <c r="D221" s="4"/>
      <c r="E221" s="4"/>
      <c r="F221" s="4"/>
      <c r="G221" s="8"/>
      <c r="H221" s="8"/>
    </row>
    <row r="222" spans="2:8">
      <c r="B222" s="4"/>
      <c r="C222" s="4"/>
      <c r="D222" s="4"/>
      <c r="E222" s="4"/>
      <c r="F222" s="4"/>
      <c r="G222" s="8"/>
      <c r="H222" s="8"/>
    </row>
    <row r="223" spans="2:8">
      <c r="B223" s="4"/>
      <c r="C223" s="4"/>
      <c r="D223" s="4"/>
      <c r="E223" s="4"/>
      <c r="F223" s="4"/>
      <c r="G223" s="8"/>
      <c r="H223" s="8"/>
    </row>
    <row r="224" spans="2:8">
      <c r="B224" s="4"/>
      <c r="C224" s="4"/>
      <c r="D224" s="4"/>
      <c r="E224" s="4"/>
      <c r="F224" s="4"/>
      <c r="G224" s="8"/>
      <c r="H224" s="8"/>
    </row>
    <row r="225" spans="2:8">
      <c r="B225" s="4"/>
      <c r="C225" s="4"/>
      <c r="D225" s="4"/>
      <c r="E225" s="4"/>
      <c r="F225" s="4"/>
      <c r="G225" s="8"/>
      <c r="H225" s="8"/>
    </row>
    <row r="226" spans="2:8">
      <c r="B226" s="4"/>
      <c r="C226" s="4"/>
      <c r="D226" s="4"/>
      <c r="E226" s="4"/>
      <c r="F226" s="4"/>
      <c r="G226" s="8"/>
      <c r="H226" s="8"/>
    </row>
    <row r="227" spans="2:8">
      <c r="B227" s="4"/>
      <c r="C227" s="4"/>
      <c r="D227" s="4"/>
      <c r="E227" s="4"/>
      <c r="F227" s="4"/>
      <c r="G227" s="8"/>
      <c r="H227" s="8"/>
    </row>
    <row r="228" spans="2:8">
      <c r="B228" s="4"/>
      <c r="C228" s="4"/>
      <c r="D228" s="4"/>
      <c r="E228" s="4"/>
      <c r="F228" s="4"/>
      <c r="G228" s="8"/>
      <c r="H228" s="8"/>
    </row>
    <row r="229" spans="2:8">
      <c r="B229" s="4"/>
      <c r="C229" s="4"/>
      <c r="D229" s="4"/>
      <c r="E229" s="4"/>
      <c r="F229" s="4"/>
      <c r="G229" s="8"/>
      <c r="H229" s="8"/>
    </row>
    <row r="230" spans="2:8">
      <c r="B230" s="4"/>
      <c r="C230" s="4"/>
      <c r="D230" s="4"/>
      <c r="E230" s="4"/>
      <c r="F230" s="4"/>
      <c r="G230" s="8"/>
      <c r="H230" s="8"/>
    </row>
    <row r="231" spans="2:8">
      <c r="B231" s="4"/>
      <c r="C231" s="4"/>
      <c r="D231" s="4"/>
      <c r="E231" s="4"/>
      <c r="F231" s="4"/>
      <c r="G231" s="8"/>
      <c r="H231" s="8"/>
    </row>
    <row r="232" spans="2:8">
      <c r="B232" s="4"/>
      <c r="C232" s="4"/>
      <c r="D232" s="4"/>
      <c r="E232" s="4"/>
      <c r="F232" s="4"/>
      <c r="G232" s="8"/>
      <c r="H232" s="8"/>
    </row>
    <row r="233" spans="2:8">
      <c r="B233" s="4"/>
      <c r="C233" s="4"/>
      <c r="D233" s="4"/>
      <c r="E233" s="4"/>
      <c r="F233" s="4"/>
      <c r="G233" s="8"/>
      <c r="H233" s="8"/>
    </row>
    <row r="234" spans="2:8">
      <c r="B234" s="4"/>
      <c r="C234" s="4"/>
      <c r="D234" s="4"/>
      <c r="E234" s="4"/>
      <c r="F234" s="4"/>
      <c r="G234" s="8"/>
      <c r="H234" s="8"/>
    </row>
    <row r="235" spans="2:8">
      <c r="B235" s="4"/>
      <c r="C235" s="4"/>
      <c r="D235" s="4"/>
      <c r="E235" s="4"/>
      <c r="F235" s="4"/>
      <c r="G235" s="8"/>
      <c r="H235" s="8"/>
    </row>
    <row r="236" spans="2:8">
      <c r="B236" s="4"/>
      <c r="C236" s="4"/>
      <c r="D236" s="4"/>
      <c r="E236" s="4"/>
      <c r="F236" s="4"/>
      <c r="G236" s="8"/>
      <c r="H236" s="8"/>
    </row>
    <row r="237" spans="2:8">
      <c r="B237" s="4"/>
      <c r="C237" s="4"/>
      <c r="D237" s="4"/>
      <c r="E237" s="4"/>
      <c r="F237" s="4"/>
      <c r="G237" s="8"/>
      <c r="H237" s="8"/>
    </row>
    <row r="238" spans="2:8">
      <c r="B238" s="4"/>
      <c r="C238" s="4"/>
      <c r="D238" s="4"/>
      <c r="E238" s="4"/>
      <c r="F238" s="4"/>
      <c r="G238" s="8"/>
      <c r="H238" s="8"/>
    </row>
    <row r="239" spans="2:8">
      <c r="B239" s="4"/>
      <c r="C239" s="4"/>
      <c r="D239" s="4"/>
      <c r="E239" s="4"/>
      <c r="F239" s="4"/>
      <c r="G239" s="8"/>
      <c r="H239" s="8"/>
    </row>
    <row r="240" spans="2:8">
      <c r="B240" s="4"/>
      <c r="C240" s="4"/>
      <c r="D240" s="4"/>
      <c r="E240" s="4"/>
      <c r="F240" s="4"/>
      <c r="G240" s="8"/>
      <c r="H240" s="8"/>
    </row>
    <row r="241" spans="2:8">
      <c r="B241" s="4"/>
      <c r="C241" s="4"/>
      <c r="D241" s="4"/>
      <c r="E241" s="4"/>
      <c r="F241" s="4"/>
      <c r="G241" s="8"/>
      <c r="H241" s="8"/>
    </row>
    <row r="242" spans="2:8">
      <c r="B242" s="4"/>
      <c r="C242" s="4"/>
      <c r="D242" s="4"/>
      <c r="E242" s="4"/>
      <c r="F242" s="4"/>
      <c r="G242" s="8"/>
      <c r="H242" s="8"/>
    </row>
    <row r="243" spans="2:8">
      <c r="B243" s="4"/>
      <c r="C243" s="4"/>
      <c r="D243" s="4"/>
      <c r="E243" s="4"/>
      <c r="F243" s="4"/>
      <c r="G243" s="8"/>
      <c r="H243" s="8"/>
    </row>
    <row r="244" spans="2:8">
      <c r="B244" s="4"/>
      <c r="C244" s="4"/>
      <c r="D244" s="4"/>
      <c r="E244" s="4"/>
      <c r="F244" s="4"/>
      <c r="G244" s="8"/>
      <c r="H244" s="8"/>
    </row>
    <row r="245" spans="2:8">
      <c r="B245" s="4"/>
      <c r="C245" s="4"/>
      <c r="D245" s="4"/>
      <c r="E245" s="4"/>
      <c r="F245" s="4"/>
      <c r="G245" s="8"/>
      <c r="H245" s="8"/>
    </row>
    <row r="246" spans="2:8">
      <c r="B246" s="4"/>
      <c r="C246" s="4"/>
      <c r="D246" s="4"/>
      <c r="E246" s="4"/>
      <c r="F246" s="4"/>
      <c r="G246" s="8"/>
      <c r="H246" s="8"/>
    </row>
    <row r="247" spans="2:8">
      <c r="B247" s="4"/>
      <c r="C247" s="4"/>
      <c r="D247" s="4"/>
      <c r="E247" s="4"/>
      <c r="F247" s="4"/>
      <c r="G247" s="8"/>
      <c r="H247" s="8"/>
    </row>
    <row r="248" spans="2:8">
      <c r="B248" s="4"/>
      <c r="C248" s="4"/>
      <c r="D248" s="4"/>
      <c r="E248" s="4"/>
      <c r="F248" s="4"/>
      <c r="G248" s="8"/>
      <c r="H248" s="8"/>
    </row>
    <row r="249" spans="2:8">
      <c r="B249" s="4"/>
      <c r="C249" s="4"/>
      <c r="D249" s="4"/>
      <c r="E249" s="4"/>
      <c r="F249" s="4"/>
      <c r="G249" s="8"/>
      <c r="H249" s="8"/>
    </row>
    <row r="250" spans="2:8">
      <c r="B250" s="4"/>
      <c r="C250" s="4"/>
      <c r="D250" s="4"/>
      <c r="E250" s="4"/>
      <c r="F250" s="4"/>
      <c r="G250" s="8"/>
      <c r="H250" s="8"/>
    </row>
    <row r="251" spans="2:8">
      <c r="B251" s="4"/>
      <c r="C251" s="4"/>
      <c r="D251" s="4"/>
      <c r="E251" s="4"/>
      <c r="F251" s="4"/>
      <c r="G251" s="8"/>
      <c r="H251" s="8"/>
    </row>
    <row r="252" spans="2:8">
      <c r="B252" s="4"/>
      <c r="C252" s="4"/>
      <c r="D252" s="4"/>
      <c r="E252" s="4"/>
      <c r="F252" s="4"/>
      <c r="G252" s="8"/>
      <c r="H252" s="8"/>
    </row>
    <row r="253" spans="2:8">
      <c r="B253" s="4"/>
      <c r="C253" s="4"/>
      <c r="D253" s="4"/>
      <c r="E253" s="4"/>
      <c r="F253" s="4"/>
      <c r="G253" s="8"/>
      <c r="H253" s="8"/>
    </row>
    <row r="254" spans="2:8">
      <c r="B254" s="4"/>
      <c r="C254" s="4"/>
      <c r="D254" s="4"/>
      <c r="E254" s="4"/>
      <c r="F254" s="4"/>
      <c r="G254" s="8"/>
      <c r="H254" s="8"/>
    </row>
    <row r="255" spans="2:8">
      <c r="B255" s="4"/>
      <c r="C255" s="4"/>
      <c r="D255" s="4"/>
      <c r="E255" s="4"/>
      <c r="F255" s="4"/>
      <c r="G255" s="8"/>
      <c r="H255" s="8"/>
    </row>
    <row r="256" spans="2:8">
      <c r="B256" s="4"/>
      <c r="C256" s="4"/>
      <c r="D256" s="4"/>
      <c r="E256" s="4"/>
      <c r="F256" s="4"/>
      <c r="G256" s="8"/>
      <c r="H256" s="8"/>
    </row>
    <row r="257" spans="2:8">
      <c r="B257" s="4"/>
      <c r="C257" s="4"/>
      <c r="D257" s="4"/>
      <c r="E257" s="4"/>
      <c r="F257" s="4"/>
      <c r="G257" s="8"/>
      <c r="H257" s="8"/>
    </row>
    <row r="258" spans="2:8">
      <c r="B258" s="4"/>
      <c r="C258" s="4"/>
      <c r="D258" s="4"/>
      <c r="E258" s="4"/>
      <c r="F258" s="4"/>
      <c r="G258" s="8"/>
      <c r="H258" s="8"/>
    </row>
    <row r="259" spans="2:8">
      <c r="B259" s="4"/>
      <c r="C259" s="4"/>
      <c r="D259" s="4"/>
      <c r="E259" s="4"/>
      <c r="F259" s="4"/>
      <c r="G259" s="8"/>
      <c r="H259" s="8"/>
    </row>
    <row r="260" spans="2:8">
      <c r="B260" s="4"/>
      <c r="C260" s="4"/>
      <c r="D260" s="4"/>
      <c r="E260" s="4"/>
      <c r="F260" s="4"/>
      <c r="G260" s="8"/>
      <c r="H260" s="8"/>
    </row>
    <row r="261" spans="2:8">
      <c r="B261" s="4"/>
      <c r="C261" s="4"/>
      <c r="D261" s="4"/>
      <c r="E261" s="4"/>
      <c r="F261" s="4"/>
      <c r="G261" s="8"/>
      <c r="H261" s="8"/>
    </row>
    <row r="262" spans="2:8">
      <c r="B262" s="4"/>
      <c r="C262" s="4"/>
      <c r="D262" s="4"/>
      <c r="E262" s="4"/>
      <c r="F262" s="4"/>
      <c r="G262" s="8"/>
      <c r="H262" s="8"/>
    </row>
    <row r="263" spans="2:8">
      <c r="B263" s="4"/>
      <c r="C263" s="4"/>
      <c r="D263" s="4"/>
      <c r="E263" s="4"/>
      <c r="F263" s="4"/>
      <c r="G263" s="8"/>
      <c r="H263" s="8"/>
    </row>
    <row r="264" spans="2:8">
      <c r="B264" s="4"/>
      <c r="C264" s="4"/>
      <c r="D264" s="4"/>
      <c r="E264" s="4"/>
      <c r="F264" s="4"/>
      <c r="G264" s="8"/>
      <c r="H264" s="8"/>
    </row>
  </sheetData>
  <mergeCells count="2">
    <mergeCell ref="H18:H19"/>
    <mergeCell ref="H21:H22"/>
  </mergeCells>
  <dataValidations count="1">
    <dataValidation type="list" allowBlank="1" showInputMessage="1" showErrorMessage="1" sqref="C20" xr:uid="{0AA158BC-CB88-EE48-AAA8-06351FAB2424}">
      <formula1>"Da,Ne"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5746-A8D0-FA4B-8D7E-D6002EA4D67F}">
  <dimension ref="A1:Q175"/>
  <sheetViews>
    <sheetView tabSelected="1" workbookViewId="0">
      <selection activeCell="K25" sqref="K25"/>
    </sheetView>
  </sheetViews>
  <sheetFormatPr defaultColWidth="10.85546875" defaultRowHeight="12.75"/>
  <cols>
    <col min="1" max="1" width="10.85546875" style="1"/>
    <col min="2" max="2" width="16.85546875" style="1" customWidth="1"/>
    <col min="3" max="16384" width="10.85546875" style="1"/>
  </cols>
  <sheetData>
    <row r="1" spans="1:11">
      <c r="A1" s="8"/>
      <c r="B1" s="8"/>
      <c r="C1" s="8"/>
      <c r="D1" s="8"/>
      <c r="E1" s="8"/>
      <c r="F1" s="8"/>
      <c r="G1" s="8"/>
      <c r="H1" s="8"/>
    </row>
    <row r="2" spans="1:11" ht="21">
      <c r="A2" s="8"/>
      <c r="B2" s="56" t="s">
        <v>123</v>
      </c>
      <c r="C2" s="8"/>
      <c r="D2" s="8"/>
      <c r="E2" s="8"/>
      <c r="F2" s="8"/>
      <c r="G2" s="8"/>
      <c r="H2" s="8"/>
    </row>
    <row r="3" spans="1:11">
      <c r="A3" s="8"/>
      <c r="B3" s="8"/>
      <c r="C3" s="8"/>
      <c r="D3" s="8"/>
      <c r="E3" s="8"/>
      <c r="F3" s="8"/>
      <c r="G3" s="8"/>
      <c r="H3" s="8"/>
    </row>
    <row r="4" spans="1:11" ht="18.75">
      <c r="A4" s="8"/>
      <c r="B4" s="2" t="s">
        <v>99</v>
      </c>
      <c r="C4" s="3" t="s">
        <v>7</v>
      </c>
      <c r="D4" s="4"/>
      <c r="E4" s="5" t="s">
        <v>98</v>
      </c>
      <c r="F4" s="6" t="s">
        <v>8</v>
      </c>
      <c r="G4" s="7" t="s">
        <v>9</v>
      </c>
      <c r="H4" s="8"/>
    </row>
    <row r="5" spans="1:11">
      <c r="A5" s="8"/>
      <c r="B5" s="44" t="s">
        <v>10</v>
      </c>
      <c r="C5" s="157">
        <v>750000</v>
      </c>
      <c r="D5" s="4"/>
      <c r="E5" s="9" t="s">
        <v>11</v>
      </c>
      <c r="F5" s="11">
        <f>C6</f>
        <v>3.5000000000000003E-2</v>
      </c>
      <c r="G5" s="12">
        <f>F5/12</f>
        <v>2.9166666666666668E-3</v>
      </c>
      <c r="H5" s="8"/>
    </row>
    <row r="6" spans="1:11">
      <c r="A6" s="8"/>
      <c r="B6" s="43" t="s">
        <v>25</v>
      </c>
      <c r="C6" s="158">
        <v>3.5000000000000003E-2</v>
      </c>
      <c r="D6" s="4"/>
      <c r="E6" s="9" t="s">
        <v>12</v>
      </c>
      <c r="F6" s="10">
        <f>C9</f>
        <v>4.5</v>
      </c>
      <c r="G6" s="13">
        <f>F6*12</f>
        <v>54</v>
      </c>
      <c r="H6" s="8"/>
    </row>
    <row r="7" spans="1:11" ht="24">
      <c r="A7" s="8"/>
      <c r="B7" s="43" t="s">
        <v>27</v>
      </c>
      <c r="C7" s="159">
        <v>43862</v>
      </c>
      <c r="D7" s="4"/>
      <c r="E7" s="9" t="s">
        <v>13</v>
      </c>
      <c r="F7" s="10">
        <f>-PMT(F5,F6,C5)</f>
        <v>183030.11461055203</v>
      </c>
      <c r="G7" s="13">
        <f>-PMT(G5,G6,C5)</f>
        <v>15031.541024002829</v>
      </c>
      <c r="H7" s="8"/>
    </row>
    <row r="8" spans="1:11" ht="24">
      <c r="A8" s="8"/>
      <c r="B8" s="43" t="s">
        <v>28</v>
      </c>
      <c r="C8" s="159">
        <v>44105</v>
      </c>
      <c r="D8" s="4"/>
      <c r="E8" s="14" t="s">
        <v>14</v>
      </c>
      <c r="F8" s="15"/>
      <c r="G8" s="20">
        <f>C8</f>
        <v>44105</v>
      </c>
      <c r="H8" s="248" t="str">
        <f>"Test: "&amp;DATEDIF(G8,G9,"M")</f>
        <v>Test: 54</v>
      </c>
    </row>
    <row r="9" spans="1:11">
      <c r="A9" s="8"/>
      <c r="B9" s="43" t="s">
        <v>12</v>
      </c>
      <c r="C9" s="48">
        <v>4.5</v>
      </c>
      <c r="D9" s="57"/>
      <c r="E9" s="14" t="s">
        <v>15</v>
      </c>
      <c r="F9" s="15"/>
      <c r="G9" s="16">
        <f>DATE(YEAR(G8),MONTH(G8)+G6,DAY(G8))</f>
        <v>45748</v>
      </c>
      <c r="H9" s="248"/>
      <c r="K9" s="246"/>
    </row>
    <row r="10" spans="1:11">
      <c r="A10" s="8"/>
      <c r="B10" s="43" t="s">
        <v>29</v>
      </c>
      <c r="C10" s="48" t="s">
        <v>31</v>
      </c>
      <c r="D10" s="57"/>
      <c r="E10" s="9" t="s">
        <v>16</v>
      </c>
      <c r="F10" s="17">
        <f>G10/12</f>
        <v>0.58333333333333337</v>
      </c>
      <c r="G10" s="18">
        <f>IFERROR(DATEDIF(DATE(YEAR(C7),MONTH(C7)+1,DAY(C7)),C8,"M"),0)</f>
        <v>7</v>
      </c>
      <c r="H10" s="8"/>
    </row>
    <row r="11" spans="1:11" ht="15.95" customHeight="1">
      <c r="A11" s="8"/>
      <c r="B11" s="57"/>
      <c r="C11" s="57"/>
      <c r="D11" s="57"/>
      <c r="E11" s="14" t="s">
        <v>17</v>
      </c>
      <c r="F11" s="19"/>
      <c r="G11" s="20">
        <f>IF(G10=0,"/",DATE(YEAR(C7),MONTH(C7)+1,DAY(C7)))</f>
        <v>43891</v>
      </c>
      <c r="H11" s="248" t="str">
        <f>IFERROR("Test: "&amp;DATEDIF(G11,G12,"M")+1,"")</f>
        <v>Test: 7</v>
      </c>
    </row>
    <row r="12" spans="1:11">
      <c r="A12" s="8"/>
      <c r="B12" s="57"/>
      <c r="C12" s="57"/>
      <c r="D12" s="57"/>
      <c r="E12" s="14" t="s">
        <v>18</v>
      </c>
      <c r="F12" s="21"/>
      <c r="G12" s="20">
        <f>IF(G10=0,"/",DATE(YEAR(G8),MONTH(G8)-1,DAY(G8)))</f>
        <v>44075</v>
      </c>
      <c r="H12" s="248"/>
    </row>
    <row r="13" spans="1:11">
      <c r="A13" s="8"/>
      <c r="B13" s="57"/>
      <c r="C13" s="57"/>
      <c r="D13" s="57"/>
      <c r="E13" s="9" t="s">
        <v>19</v>
      </c>
      <c r="F13" s="13">
        <f>IF(G10=0,"/",IFERROR(12*G13,""))</f>
        <v>26250</v>
      </c>
      <c r="G13" s="13">
        <f>IF(G10=0,"/",IF(AND(C10="Da",G10&lt;&gt;0),C5*G5,0))</f>
        <v>2187.5</v>
      </c>
      <c r="H13" s="8"/>
    </row>
    <row r="14" spans="1:11">
      <c r="A14" s="8"/>
      <c r="B14" s="57"/>
      <c r="C14" s="57"/>
      <c r="D14" s="57"/>
      <c r="E14" s="57"/>
      <c r="F14" s="57"/>
      <c r="G14" s="57"/>
      <c r="H14" s="57"/>
    </row>
    <row r="15" spans="1:11" ht="18.75">
      <c r="A15" s="8"/>
      <c r="B15" s="23" t="s">
        <v>126</v>
      </c>
      <c r="C15" s="24"/>
      <c r="D15" s="25"/>
      <c r="E15" s="25"/>
      <c r="F15" s="25"/>
      <c r="G15" s="22"/>
      <c r="H15" s="22"/>
    </row>
    <row r="16" spans="1:11" ht="15.75">
      <c r="A16" s="8"/>
      <c r="B16" s="25"/>
      <c r="C16" s="24"/>
      <c r="D16" s="25"/>
      <c r="E16" s="25"/>
      <c r="F16" s="25"/>
      <c r="G16" s="22"/>
      <c r="H16" s="22"/>
    </row>
    <row r="17" spans="1:17" ht="15.75">
      <c r="A17" s="8"/>
      <c r="B17" s="26" t="s">
        <v>21</v>
      </c>
      <c r="C17" s="27" t="s">
        <v>22</v>
      </c>
      <c r="D17" s="28" t="s">
        <v>23</v>
      </c>
      <c r="E17" s="29" t="s">
        <v>24</v>
      </c>
      <c r="F17" s="29" t="s">
        <v>25</v>
      </c>
      <c r="G17" s="29" t="s">
        <v>10</v>
      </c>
      <c r="H17" s="30" t="s">
        <v>26</v>
      </c>
    </row>
    <row r="18" spans="1:17" ht="15">
      <c r="A18" s="8"/>
      <c r="B18" s="58"/>
      <c r="C18" s="59"/>
      <c r="D18" s="60"/>
      <c r="E18" s="61">
        <f>G7</f>
        <v>15031.541024002829</v>
      </c>
      <c r="F18" s="62">
        <f>G5</f>
        <v>2.9166666666666668E-3</v>
      </c>
      <c r="G18" s="61">
        <f>C5</f>
        <v>750000</v>
      </c>
      <c r="H18" s="61">
        <f>C5</f>
        <v>750000</v>
      </c>
      <c r="K18" s="247"/>
      <c r="L18" s="247"/>
      <c r="M18" s="247"/>
      <c r="N18" s="247"/>
      <c r="O18" s="247"/>
      <c r="P18" s="247"/>
      <c r="Q18" s="247"/>
    </row>
    <row r="19" spans="1:17">
      <c r="A19" s="8"/>
      <c r="B19" s="160">
        <v>43831</v>
      </c>
      <c r="C19" s="161">
        <f>YEAR(B19)</f>
        <v>2020</v>
      </c>
      <c r="D19" s="38" t="str">
        <f>IF(B19=$G$8,1,IF(AND(B19&gt;$G$8,B19&lt;$G$9),D18+1,""))</f>
        <v/>
      </c>
      <c r="E19" s="38" t="str">
        <f>IF(AND(B19&gt;=$G$11,B19&lt;=$G$12),$G$13,IF(AND(B19&gt;=$G$8,B19&lt;$G$9),$G$7,""))</f>
        <v/>
      </c>
      <c r="F19" s="63">
        <f>IF(B19=$G$8,$H$18*$F$18,IF(AND(B19&gt;$G$8,B19&lt;$G$9),H18*$F$18,IF(E19=$G$13,E19,0)))</f>
        <v>0</v>
      </c>
      <c r="G19" s="38">
        <f>IFERROR(E19-F19,0)</f>
        <v>0</v>
      </c>
      <c r="H19" s="164">
        <f>IF(B19=$C$7,$H$18,IF(B19=$G$8,$H18-G19,IF(AND(B19&gt;$G$8,B19&lt;$G$9),H18-G19,IF(E19=$G$13,$H$18,0))))</f>
        <v>0</v>
      </c>
      <c r="K19" s="36"/>
      <c r="L19" s="4"/>
      <c r="M19" s="39"/>
      <c r="N19" s="39"/>
      <c r="O19" s="64"/>
      <c r="P19" s="39"/>
      <c r="Q19" s="39"/>
    </row>
    <row r="20" spans="1:17">
      <c r="A20" s="8"/>
      <c r="B20" s="162">
        <f>DATE(YEAR(B19),MONTH(B19)+1,DAY(B19))</f>
        <v>43862</v>
      </c>
      <c r="C20" s="4">
        <f t="shared" ref="C20:C83" si="0">YEAR(B20)</f>
        <v>2020</v>
      </c>
      <c r="D20" s="39" t="str">
        <f t="shared" ref="D20:D83" si="1">IF(B20=$G$8,1,IF(AND(B20&gt;$G$8,B20&lt;$G$9),D19+1,""))</f>
        <v/>
      </c>
      <c r="E20" s="39" t="str">
        <f t="shared" ref="E20:E83" si="2">IF(AND(B20&gt;=$G$11,B20&lt;=$G$12),$G$13,IF(AND(B20&gt;=$G$8,B20&lt;$G$9),$G$7,""))</f>
        <v/>
      </c>
      <c r="F20" s="64">
        <f t="shared" ref="F20:F83" si="3">IF(B20=$G$8,$H$18*$F$18,IF(AND(B20&gt;$G$8,B20&lt;$G$9),H19*$F$18,IF(E20=$G$13,E20,0)))</f>
        <v>0</v>
      </c>
      <c r="G20" s="39">
        <f t="shared" ref="G20:G83" si="4">IFERROR(E20-F20,0)</f>
        <v>0</v>
      </c>
      <c r="H20" s="165">
        <f t="shared" ref="H20:H83" si="5">IF(B20=$C$7,$H$18,IF(B20=$G$8,$H19-G20,IF(AND(B20&gt;$G$8,B20&lt;$G$9),H19-G20,IF(E20=$G$13,$H$18,0))))</f>
        <v>750000</v>
      </c>
      <c r="K20" s="36"/>
      <c r="L20" s="4"/>
      <c r="M20" s="39"/>
      <c r="N20" s="39"/>
      <c r="O20" s="64"/>
      <c r="P20" s="39"/>
      <c r="Q20" s="39"/>
    </row>
    <row r="21" spans="1:17">
      <c r="A21" s="8"/>
      <c r="B21" s="162">
        <f t="shared" ref="B21:B84" si="6">DATE(YEAR(B20),MONTH(B20)+1,DAY(B20))</f>
        <v>43891</v>
      </c>
      <c r="C21" s="4">
        <f t="shared" si="0"/>
        <v>2020</v>
      </c>
      <c r="D21" s="39" t="str">
        <f t="shared" si="1"/>
        <v/>
      </c>
      <c r="E21" s="39">
        <f t="shared" si="2"/>
        <v>2187.5</v>
      </c>
      <c r="F21" s="64">
        <f t="shared" si="3"/>
        <v>2187.5</v>
      </c>
      <c r="G21" s="39">
        <f t="shared" si="4"/>
        <v>0</v>
      </c>
      <c r="H21" s="165">
        <f t="shared" si="5"/>
        <v>750000</v>
      </c>
      <c r="K21" s="36"/>
      <c r="L21" s="4"/>
      <c r="M21" s="39"/>
      <c r="N21" s="39"/>
      <c r="O21" s="64"/>
      <c r="P21" s="39"/>
      <c r="Q21" s="39"/>
    </row>
    <row r="22" spans="1:17">
      <c r="A22" s="8"/>
      <c r="B22" s="162">
        <f t="shared" si="6"/>
        <v>43922</v>
      </c>
      <c r="C22" s="4">
        <f t="shared" si="0"/>
        <v>2020</v>
      </c>
      <c r="D22" s="39" t="str">
        <f t="shared" si="1"/>
        <v/>
      </c>
      <c r="E22" s="39">
        <f t="shared" si="2"/>
        <v>2187.5</v>
      </c>
      <c r="F22" s="64">
        <f t="shared" si="3"/>
        <v>2187.5</v>
      </c>
      <c r="G22" s="39">
        <f t="shared" si="4"/>
        <v>0</v>
      </c>
      <c r="H22" s="165">
        <f t="shared" si="5"/>
        <v>750000</v>
      </c>
      <c r="K22" s="36"/>
      <c r="L22" s="4"/>
      <c r="M22" s="39"/>
      <c r="N22" s="39"/>
      <c r="O22" s="64"/>
      <c r="P22" s="39"/>
      <c r="Q22" s="39"/>
    </row>
    <row r="23" spans="1:17">
      <c r="A23" s="8"/>
      <c r="B23" s="162">
        <f t="shared" si="6"/>
        <v>43952</v>
      </c>
      <c r="C23" s="4">
        <f t="shared" si="0"/>
        <v>2020</v>
      </c>
      <c r="D23" s="39" t="str">
        <f t="shared" si="1"/>
        <v/>
      </c>
      <c r="E23" s="39">
        <f t="shared" si="2"/>
        <v>2187.5</v>
      </c>
      <c r="F23" s="64">
        <f t="shared" si="3"/>
        <v>2187.5</v>
      </c>
      <c r="G23" s="39">
        <f t="shared" si="4"/>
        <v>0</v>
      </c>
      <c r="H23" s="165">
        <f t="shared" si="5"/>
        <v>750000</v>
      </c>
      <c r="K23" s="36"/>
      <c r="L23" s="4"/>
      <c r="M23" s="39"/>
      <c r="N23" s="39"/>
      <c r="O23" s="64"/>
      <c r="P23" s="39"/>
      <c r="Q23" s="39"/>
    </row>
    <row r="24" spans="1:17">
      <c r="A24" s="8"/>
      <c r="B24" s="162">
        <f t="shared" si="6"/>
        <v>43983</v>
      </c>
      <c r="C24" s="4">
        <f t="shared" si="0"/>
        <v>2020</v>
      </c>
      <c r="D24" s="39" t="str">
        <f t="shared" si="1"/>
        <v/>
      </c>
      <c r="E24" s="39">
        <f t="shared" si="2"/>
        <v>2187.5</v>
      </c>
      <c r="F24" s="64">
        <f t="shared" si="3"/>
        <v>2187.5</v>
      </c>
      <c r="G24" s="39">
        <f t="shared" si="4"/>
        <v>0</v>
      </c>
      <c r="H24" s="165">
        <f t="shared" si="5"/>
        <v>750000</v>
      </c>
      <c r="K24" s="36"/>
      <c r="L24" s="4"/>
      <c r="M24" s="39"/>
      <c r="N24" s="39"/>
      <c r="O24" s="64"/>
      <c r="P24" s="39"/>
      <c r="Q24" s="39"/>
    </row>
    <row r="25" spans="1:17">
      <c r="A25" s="8"/>
      <c r="B25" s="162">
        <f t="shared" si="6"/>
        <v>44013</v>
      </c>
      <c r="C25" s="4">
        <f t="shared" si="0"/>
        <v>2020</v>
      </c>
      <c r="D25" s="39" t="str">
        <f t="shared" si="1"/>
        <v/>
      </c>
      <c r="E25" s="39">
        <f t="shared" si="2"/>
        <v>2187.5</v>
      </c>
      <c r="F25" s="64">
        <f t="shared" si="3"/>
        <v>2187.5</v>
      </c>
      <c r="G25" s="39">
        <f t="shared" si="4"/>
        <v>0</v>
      </c>
      <c r="H25" s="165">
        <f t="shared" si="5"/>
        <v>750000</v>
      </c>
      <c r="K25" s="36"/>
      <c r="L25" s="4"/>
      <c r="M25" s="39"/>
      <c r="N25" s="39"/>
      <c r="O25" s="64"/>
      <c r="P25" s="39"/>
      <c r="Q25" s="39"/>
    </row>
    <row r="26" spans="1:17">
      <c r="A26" s="8"/>
      <c r="B26" s="162">
        <f t="shared" si="6"/>
        <v>44044</v>
      </c>
      <c r="C26" s="4">
        <f t="shared" si="0"/>
        <v>2020</v>
      </c>
      <c r="D26" s="39" t="str">
        <f t="shared" si="1"/>
        <v/>
      </c>
      <c r="E26" s="39">
        <f t="shared" si="2"/>
        <v>2187.5</v>
      </c>
      <c r="F26" s="64">
        <f t="shared" si="3"/>
        <v>2187.5</v>
      </c>
      <c r="G26" s="39">
        <f t="shared" si="4"/>
        <v>0</v>
      </c>
      <c r="H26" s="165">
        <f t="shared" si="5"/>
        <v>750000</v>
      </c>
      <c r="K26" s="36"/>
      <c r="L26" s="4"/>
      <c r="M26" s="39"/>
      <c r="N26" s="39"/>
      <c r="O26" s="64"/>
      <c r="P26" s="39"/>
      <c r="Q26" s="39"/>
    </row>
    <row r="27" spans="1:17">
      <c r="A27" s="8"/>
      <c r="B27" s="162">
        <f t="shared" si="6"/>
        <v>44075</v>
      </c>
      <c r="C27" s="4">
        <f t="shared" si="0"/>
        <v>2020</v>
      </c>
      <c r="D27" s="39" t="str">
        <f t="shared" si="1"/>
        <v/>
      </c>
      <c r="E27" s="39">
        <f t="shared" si="2"/>
        <v>2187.5</v>
      </c>
      <c r="F27" s="64">
        <f t="shared" si="3"/>
        <v>2187.5</v>
      </c>
      <c r="G27" s="39">
        <f t="shared" si="4"/>
        <v>0</v>
      </c>
      <c r="H27" s="165">
        <f t="shared" si="5"/>
        <v>750000</v>
      </c>
      <c r="K27" s="36"/>
      <c r="L27" s="4"/>
      <c r="M27" s="39"/>
      <c r="N27" s="39"/>
      <c r="O27" s="64"/>
      <c r="P27" s="39"/>
      <c r="Q27" s="39"/>
    </row>
    <row r="28" spans="1:17">
      <c r="A28" s="8"/>
      <c r="B28" s="162">
        <f t="shared" si="6"/>
        <v>44105</v>
      </c>
      <c r="C28" s="4">
        <f t="shared" si="0"/>
        <v>2020</v>
      </c>
      <c r="D28" s="39">
        <f t="shared" si="1"/>
        <v>1</v>
      </c>
      <c r="E28" s="39">
        <f t="shared" si="2"/>
        <v>15031.541024002829</v>
      </c>
      <c r="F28" s="64">
        <f t="shared" si="3"/>
        <v>2187.5</v>
      </c>
      <c r="G28" s="39">
        <f t="shared" si="4"/>
        <v>12844.041024002829</v>
      </c>
      <c r="H28" s="165">
        <f t="shared" si="5"/>
        <v>737155.95897599717</v>
      </c>
      <c r="K28" s="36"/>
      <c r="L28" s="4"/>
      <c r="M28" s="39"/>
      <c r="N28" s="39"/>
      <c r="O28" s="64"/>
      <c r="P28" s="39"/>
      <c r="Q28" s="39"/>
    </row>
    <row r="29" spans="1:17">
      <c r="A29" s="8"/>
      <c r="B29" s="162">
        <f t="shared" si="6"/>
        <v>44136</v>
      </c>
      <c r="C29" s="4">
        <f t="shared" si="0"/>
        <v>2020</v>
      </c>
      <c r="D29" s="39">
        <f t="shared" si="1"/>
        <v>2</v>
      </c>
      <c r="E29" s="39">
        <f t="shared" si="2"/>
        <v>15031.541024002829</v>
      </c>
      <c r="F29" s="64">
        <f t="shared" si="3"/>
        <v>2150.0382136799917</v>
      </c>
      <c r="G29" s="39">
        <f t="shared" si="4"/>
        <v>12881.502810322836</v>
      </c>
      <c r="H29" s="165">
        <f t="shared" si="5"/>
        <v>724274.45616567438</v>
      </c>
      <c r="K29" s="36"/>
      <c r="L29" s="4"/>
      <c r="M29" s="39"/>
      <c r="N29" s="39"/>
      <c r="O29" s="64"/>
      <c r="P29" s="39"/>
      <c r="Q29" s="39"/>
    </row>
    <row r="30" spans="1:17">
      <c r="A30" s="8"/>
      <c r="B30" s="162">
        <f t="shared" si="6"/>
        <v>44166</v>
      </c>
      <c r="C30" s="4">
        <f t="shared" si="0"/>
        <v>2020</v>
      </c>
      <c r="D30" s="39">
        <f t="shared" si="1"/>
        <v>3</v>
      </c>
      <c r="E30" s="39">
        <f t="shared" si="2"/>
        <v>15031.541024002829</v>
      </c>
      <c r="F30" s="64">
        <f t="shared" si="3"/>
        <v>2112.4671638165505</v>
      </c>
      <c r="G30" s="39">
        <f t="shared" si="4"/>
        <v>12919.073860186278</v>
      </c>
      <c r="H30" s="165">
        <f t="shared" si="5"/>
        <v>711355.38230548811</v>
      </c>
      <c r="K30" s="36"/>
      <c r="L30" s="4"/>
      <c r="M30" s="39"/>
      <c r="N30" s="39"/>
      <c r="O30" s="64"/>
      <c r="P30" s="39"/>
      <c r="Q30" s="39"/>
    </row>
    <row r="31" spans="1:17">
      <c r="A31" s="8"/>
      <c r="B31" s="162">
        <f t="shared" si="6"/>
        <v>44197</v>
      </c>
      <c r="C31" s="4">
        <f t="shared" si="0"/>
        <v>2021</v>
      </c>
      <c r="D31" s="39">
        <f t="shared" si="1"/>
        <v>4</v>
      </c>
      <c r="E31" s="39">
        <f t="shared" si="2"/>
        <v>15031.541024002829</v>
      </c>
      <c r="F31" s="64">
        <f t="shared" si="3"/>
        <v>2074.7865317243404</v>
      </c>
      <c r="G31" s="39">
        <f t="shared" si="4"/>
        <v>12956.754492278487</v>
      </c>
      <c r="H31" s="165">
        <f t="shared" si="5"/>
        <v>698398.62781320966</v>
      </c>
      <c r="K31" s="36"/>
      <c r="L31" s="4"/>
      <c r="M31" s="39"/>
      <c r="N31" s="39"/>
      <c r="O31" s="64"/>
      <c r="P31" s="39"/>
      <c r="Q31" s="39"/>
    </row>
    <row r="32" spans="1:17">
      <c r="A32" s="8"/>
      <c r="B32" s="162">
        <f t="shared" si="6"/>
        <v>44228</v>
      </c>
      <c r="C32" s="4">
        <f t="shared" si="0"/>
        <v>2021</v>
      </c>
      <c r="D32" s="39">
        <f t="shared" si="1"/>
        <v>5</v>
      </c>
      <c r="E32" s="39">
        <f t="shared" si="2"/>
        <v>15031.541024002829</v>
      </c>
      <c r="F32" s="64">
        <f t="shared" si="3"/>
        <v>2036.9959977885283</v>
      </c>
      <c r="G32" s="39">
        <f t="shared" si="4"/>
        <v>12994.5450262143</v>
      </c>
      <c r="H32" s="165">
        <f t="shared" si="5"/>
        <v>685404.08278699534</v>
      </c>
      <c r="K32" s="36"/>
      <c r="L32" s="4"/>
      <c r="M32" s="39"/>
      <c r="N32" s="39"/>
      <c r="O32" s="64"/>
      <c r="P32" s="39"/>
      <c r="Q32" s="39"/>
    </row>
    <row r="33" spans="1:17">
      <c r="A33" s="8"/>
      <c r="B33" s="162">
        <f t="shared" si="6"/>
        <v>44256</v>
      </c>
      <c r="C33" s="4">
        <f t="shared" si="0"/>
        <v>2021</v>
      </c>
      <c r="D33" s="39">
        <f t="shared" si="1"/>
        <v>6</v>
      </c>
      <c r="E33" s="39">
        <f t="shared" si="2"/>
        <v>15031.541024002829</v>
      </c>
      <c r="F33" s="64">
        <f t="shared" si="3"/>
        <v>1999.0952414620699</v>
      </c>
      <c r="G33" s="39">
        <f t="shared" si="4"/>
        <v>13032.445782540759</v>
      </c>
      <c r="H33" s="165">
        <f t="shared" si="5"/>
        <v>672371.63700445462</v>
      </c>
      <c r="K33" s="36"/>
      <c r="L33" s="4"/>
      <c r="M33" s="39"/>
      <c r="N33" s="39"/>
      <c r="O33" s="64"/>
      <c r="P33" s="39"/>
      <c r="Q33" s="39"/>
    </row>
    <row r="34" spans="1:17">
      <c r="A34" s="8"/>
      <c r="B34" s="162">
        <f t="shared" si="6"/>
        <v>44287</v>
      </c>
      <c r="C34" s="4">
        <f t="shared" si="0"/>
        <v>2021</v>
      </c>
      <c r="D34" s="39">
        <f t="shared" si="1"/>
        <v>7</v>
      </c>
      <c r="E34" s="39">
        <f t="shared" si="2"/>
        <v>15031.541024002829</v>
      </c>
      <c r="F34" s="64">
        <f t="shared" si="3"/>
        <v>1961.0839412629928</v>
      </c>
      <c r="G34" s="39">
        <f t="shared" si="4"/>
        <v>13070.457082739837</v>
      </c>
      <c r="H34" s="165">
        <f t="shared" si="5"/>
        <v>659301.17992171482</v>
      </c>
      <c r="K34" s="36"/>
      <c r="L34" s="4"/>
      <c r="M34" s="39"/>
      <c r="N34" s="39"/>
      <c r="O34" s="64"/>
      <c r="P34" s="39"/>
      <c r="Q34" s="39"/>
    </row>
    <row r="35" spans="1:17">
      <c r="A35" s="8"/>
      <c r="B35" s="162">
        <f t="shared" si="6"/>
        <v>44317</v>
      </c>
      <c r="C35" s="4">
        <f t="shared" si="0"/>
        <v>2021</v>
      </c>
      <c r="D35" s="39">
        <f t="shared" si="1"/>
        <v>8</v>
      </c>
      <c r="E35" s="39">
        <f t="shared" si="2"/>
        <v>15031.541024002829</v>
      </c>
      <c r="F35" s="64">
        <f t="shared" si="3"/>
        <v>1922.9617747716684</v>
      </c>
      <c r="G35" s="39">
        <f t="shared" si="4"/>
        <v>13108.579249231159</v>
      </c>
      <c r="H35" s="165">
        <f t="shared" si="5"/>
        <v>646192.60067248368</v>
      </c>
      <c r="K35" s="36"/>
      <c r="L35" s="4"/>
      <c r="M35" s="39"/>
      <c r="N35" s="39"/>
      <c r="O35" s="64"/>
      <c r="P35" s="39"/>
      <c r="Q35" s="39"/>
    </row>
    <row r="36" spans="1:17">
      <c r="A36" s="8"/>
      <c r="B36" s="162">
        <f t="shared" si="6"/>
        <v>44348</v>
      </c>
      <c r="C36" s="4">
        <f t="shared" si="0"/>
        <v>2021</v>
      </c>
      <c r="D36" s="39">
        <f t="shared" si="1"/>
        <v>9</v>
      </c>
      <c r="E36" s="39">
        <f t="shared" si="2"/>
        <v>15031.541024002829</v>
      </c>
      <c r="F36" s="64">
        <f t="shared" si="3"/>
        <v>1884.7284186280774</v>
      </c>
      <c r="G36" s="39">
        <f t="shared" si="4"/>
        <v>13146.812605374751</v>
      </c>
      <c r="H36" s="165">
        <f t="shared" si="5"/>
        <v>633045.78806710895</v>
      </c>
      <c r="K36" s="36"/>
      <c r="L36" s="4"/>
      <c r="M36" s="39"/>
      <c r="N36" s="39"/>
      <c r="O36" s="64"/>
      <c r="P36" s="39"/>
      <c r="Q36" s="39"/>
    </row>
    <row r="37" spans="1:17">
      <c r="A37" s="8"/>
      <c r="B37" s="162">
        <f t="shared" si="6"/>
        <v>44378</v>
      </c>
      <c r="C37" s="4">
        <f t="shared" si="0"/>
        <v>2021</v>
      </c>
      <c r="D37" s="39">
        <f t="shared" si="1"/>
        <v>10</v>
      </c>
      <c r="E37" s="39">
        <f t="shared" si="2"/>
        <v>15031.541024002829</v>
      </c>
      <c r="F37" s="64">
        <f t="shared" si="3"/>
        <v>1846.3835485290679</v>
      </c>
      <c r="G37" s="39">
        <f t="shared" si="4"/>
        <v>13185.157475473761</v>
      </c>
      <c r="H37" s="165">
        <f t="shared" si="5"/>
        <v>619860.63059163524</v>
      </c>
      <c r="K37" s="36"/>
      <c r="L37" s="4"/>
      <c r="M37" s="39"/>
      <c r="N37" s="39"/>
      <c r="O37" s="64"/>
      <c r="P37" s="39"/>
      <c r="Q37" s="39"/>
    </row>
    <row r="38" spans="1:17">
      <c r="A38" s="8"/>
      <c r="B38" s="162">
        <f t="shared" si="6"/>
        <v>44409</v>
      </c>
      <c r="C38" s="4">
        <f t="shared" si="0"/>
        <v>2021</v>
      </c>
      <c r="D38" s="39">
        <f t="shared" si="1"/>
        <v>11</v>
      </c>
      <c r="E38" s="39">
        <f t="shared" si="2"/>
        <v>15031.541024002829</v>
      </c>
      <c r="F38" s="64">
        <f t="shared" si="3"/>
        <v>1807.9268392256029</v>
      </c>
      <c r="G38" s="39">
        <f t="shared" si="4"/>
        <v>13223.614184777225</v>
      </c>
      <c r="H38" s="165">
        <f t="shared" si="5"/>
        <v>606637.01640685799</v>
      </c>
      <c r="K38" s="36"/>
      <c r="L38" s="4"/>
      <c r="M38" s="39"/>
      <c r="N38" s="39"/>
      <c r="O38" s="64"/>
      <c r="P38" s="39"/>
      <c r="Q38" s="39"/>
    </row>
    <row r="39" spans="1:17">
      <c r="A39" s="8"/>
      <c r="B39" s="162">
        <f t="shared" si="6"/>
        <v>44440</v>
      </c>
      <c r="C39" s="4">
        <f t="shared" si="0"/>
        <v>2021</v>
      </c>
      <c r="D39" s="39">
        <f t="shared" si="1"/>
        <v>12</v>
      </c>
      <c r="E39" s="39">
        <f t="shared" si="2"/>
        <v>15031.541024002829</v>
      </c>
      <c r="F39" s="64">
        <f t="shared" si="3"/>
        <v>1769.3579645200025</v>
      </c>
      <c r="G39" s="39">
        <f t="shared" si="4"/>
        <v>13262.183059482826</v>
      </c>
      <c r="H39" s="165">
        <f t="shared" si="5"/>
        <v>593374.83334737516</v>
      </c>
      <c r="K39" s="36"/>
      <c r="L39" s="4"/>
      <c r="M39" s="39"/>
      <c r="N39" s="39"/>
      <c r="O39" s="64"/>
      <c r="P39" s="39"/>
      <c r="Q39" s="39"/>
    </row>
    <row r="40" spans="1:17">
      <c r="A40" s="8"/>
      <c r="B40" s="162">
        <f t="shared" si="6"/>
        <v>44470</v>
      </c>
      <c r="C40" s="4">
        <f t="shared" si="0"/>
        <v>2021</v>
      </c>
      <c r="D40" s="39">
        <f t="shared" si="1"/>
        <v>13</v>
      </c>
      <c r="E40" s="39">
        <f t="shared" si="2"/>
        <v>15031.541024002829</v>
      </c>
      <c r="F40" s="64">
        <f t="shared" si="3"/>
        <v>1730.6765972631777</v>
      </c>
      <c r="G40" s="39">
        <f t="shared" si="4"/>
        <v>13300.86442673965</v>
      </c>
      <c r="H40" s="165">
        <f t="shared" si="5"/>
        <v>580073.96892063553</v>
      </c>
      <c r="K40" s="36"/>
      <c r="L40" s="4"/>
      <c r="M40" s="39"/>
      <c r="N40" s="39"/>
      <c r="O40" s="64"/>
      <c r="P40" s="39"/>
      <c r="Q40" s="39"/>
    </row>
    <row r="41" spans="1:17">
      <c r="A41" s="8"/>
      <c r="B41" s="162">
        <f t="shared" si="6"/>
        <v>44501</v>
      </c>
      <c r="C41" s="4">
        <f t="shared" si="0"/>
        <v>2021</v>
      </c>
      <c r="D41" s="39">
        <f t="shared" si="1"/>
        <v>14</v>
      </c>
      <c r="E41" s="39">
        <f t="shared" si="2"/>
        <v>15031.541024002829</v>
      </c>
      <c r="F41" s="64">
        <f t="shared" si="3"/>
        <v>1691.8824093518538</v>
      </c>
      <c r="G41" s="39">
        <f t="shared" si="4"/>
        <v>13339.658614650974</v>
      </c>
      <c r="H41" s="165">
        <f t="shared" si="5"/>
        <v>566734.31030598457</v>
      </c>
      <c r="K41" s="36"/>
      <c r="L41" s="4"/>
      <c r="M41" s="39"/>
      <c r="N41" s="39"/>
      <c r="O41" s="64"/>
      <c r="P41" s="39"/>
      <c r="Q41" s="39"/>
    </row>
    <row r="42" spans="1:17">
      <c r="A42" s="8"/>
      <c r="B42" s="162">
        <f t="shared" si="6"/>
        <v>44531</v>
      </c>
      <c r="C42" s="4">
        <f t="shared" si="0"/>
        <v>2021</v>
      </c>
      <c r="D42" s="39">
        <f t="shared" si="1"/>
        <v>15</v>
      </c>
      <c r="E42" s="39">
        <f t="shared" si="2"/>
        <v>15031.541024002829</v>
      </c>
      <c r="F42" s="64">
        <f t="shared" si="3"/>
        <v>1652.9750717257884</v>
      </c>
      <c r="G42" s="39">
        <f t="shared" si="4"/>
        <v>13378.56595227704</v>
      </c>
      <c r="H42" s="165">
        <f t="shared" si="5"/>
        <v>553355.74435370753</v>
      </c>
      <c r="K42" s="36"/>
      <c r="L42" s="4"/>
      <c r="M42" s="39"/>
      <c r="N42" s="39"/>
      <c r="O42" s="64"/>
      <c r="P42" s="39"/>
      <c r="Q42" s="39"/>
    </row>
    <row r="43" spans="1:17">
      <c r="A43" s="8"/>
      <c r="B43" s="162">
        <f t="shared" si="6"/>
        <v>44562</v>
      </c>
      <c r="C43" s="4">
        <f t="shared" si="0"/>
        <v>2022</v>
      </c>
      <c r="D43" s="39">
        <f t="shared" si="1"/>
        <v>16</v>
      </c>
      <c r="E43" s="39">
        <f t="shared" si="2"/>
        <v>15031.541024002829</v>
      </c>
      <c r="F43" s="64">
        <f t="shared" si="3"/>
        <v>1613.9542543649804</v>
      </c>
      <c r="G43" s="39">
        <f t="shared" si="4"/>
        <v>13417.586769637848</v>
      </c>
      <c r="H43" s="165">
        <f t="shared" si="5"/>
        <v>539938.15758406965</v>
      </c>
      <c r="K43" s="36"/>
      <c r="L43" s="4"/>
      <c r="M43" s="39"/>
      <c r="N43" s="39"/>
      <c r="O43" s="64"/>
      <c r="P43" s="39"/>
      <c r="Q43" s="39"/>
    </row>
    <row r="44" spans="1:17">
      <c r="A44" s="8"/>
      <c r="B44" s="162">
        <f t="shared" si="6"/>
        <v>44593</v>
      </c>
      <c r="C44" s="4">
        <f t="shared" si="0"/>
        <v>2022</v>
      </c>
      <c r="D44" s="39">
        <f t="shared" si="1"/>
        <v>17</v>
      </c>
      <c r="E44" s="39">
        <f t="shared" si="2"/>
        <v>15031.541024002829</v>
      </c>
      <c r="F44" s="64">
        <f t="shared" si="3"/>
        <v>1574.8196262868698</v>
      </c>
      <c r="G44" s="39">
        <f t="shared" si="4"/>
        <v>13456.721397715959</v>
      </c>
      <c r="H44" s="165">
        <f t="shared" si="5"/>
        <v>526481.43618635368</v>
      </c>
      <c r="K44" s="36"/>
      <c r="L44" s="4"/>
      <c r="M44" s="39"/>
      <c r="N44" s="39"/>
      <c r="O44" s="64"/>
      <c r="P44" s="39"/>
      <c r="Q44" s="39"/>
    </row>
    <row r="45" spans="1:17">
      <c r="A45" s="8"/>
      <c r="B45" s="162">
        <f t="shared" si="6"/>
        <v>44621</v>
      </c>
      <c r="C45" s="4">
        <f t="shared" si="0"/>
        <v>2022</v>
      </c>
      <c r="D45" s="39">
        <f t="shared" si="1"/>
        <v>18</v>
      </c>
      <c r="E45" s="39">
        <f t="shared" si="2"/>
        <v>15031.541024002829</v>
      </c>
      <c r="F45" s="64">
        <f t="shared" si="3"/>
        <v>1535.5708555435317</v>
      </c>
      <c r="G45" s="39">
        <f t="shared" si="4"/>
        <v>13495.970168459296</v>
      </c>
      <c r="H45" s="165">
        <f t="shared" si="5"/>
        <v>512985.46601789439</v>
      </c>
      <c r="K45" s="36"/>
      <c r="L45" s="4"/>
      <c r="M45" s="39"/>
      <c r="N45" s="39"/>
      <c r="O45" s="64"/>
      <c r="P45" s="39"/>
      <c r="Q45" s="39"/>
    </row>
    <row r="46" spans="1:17">
      <c r="A46" s="8"/>
      <c r="B46" s="162">
        <f t="shared" si="6"/>
        <v>44652</v>
      </c>
      <c r="C46" s="4">
        <f t="shared" si="0"/>
        <v>2022</v>
      </c>
      <c r="D46" s="39">
        <f t="shared" si="1"/>
        <v>19</v>
      </c>
      <c r="E46" s="39">
        <f t="shared" si="2"/>
        <v>15031.541024002829</v>
      </c>
      <c r="F46" s="64">
        <f t="shared" si="3"/>
        <v>1496.2076092188588</v>
      </c>
      <c r="G46" s="39">
        <f t="shared" si="4"/>
        <v>13535.333414783971</v>
      </c>
      <c r="H46" s="165">
        <f t="shared" si="5"/>
        <v>499450.1326031104</v>
      </c>
      <c r="K46" s="36"/>
      <c r="L46" s="4"/>
      <c r="M46" s="39"/>
      <c r="N46" s="39"/>
      <c r="O46" s="64"/>
      <c r="P46" s="39"/>
      <c r="Q46" s="39"/>
    </row>
    <row r="47" spans="1:17">
      <c r="A47" s="8"/>
      <c r="B47" s="162">
        <f t="shared" si="6"/>
        <v>44682</v>
      </c>
      <c r="C47" s="4">
        <f t="shared" si="0"/>
        <v>2022</v>
      </c>
      <c r="D47" s="39">
        <f t="shared" si="1"/>
        <v>20</v>
      </c>
      <c r="E47" s="39">
        <f t="shared" si="2"/>
        <v>15031.541024002829</v>
      </c>
      <c r="F47" s="64">
        <f t="shared" si="3"/>
        <v>1456.7295534257387</v>
      </c>
      <c r="G47" s="39">
        <f t="shared" si="4"/>
        <v>13574.811470577089</v>
      </c>
      <c r="H47" s="165">
        <f t="shared" si="5"/>
        <v>485875.32113253331</v>
      </c>
      <c r="K47" s="36"/>
      <c r="L47" s="4"/>
      <c r="M47" s="39"/>
      <c r="N47" s="39"/>
      <c r="O47" s="64"/>
      <c r="P47" s="39"/>
      <c r="Q47" s="39"/>
    </row>
    <row r="48" spans="1:17">
      <c r="A48" s="8"/>
      <c r="B48" s="162">
        <f t="shared" si="6"/>
        <v>44713</v>
      </c>
      <c r="C48" s="4">
        <f t="shared" si="0"/>
        <v>2022</v>
      </c>
      <c r="D48" s="39">
        <f t="shared" si="1"/>
        <v>21</v>
      </c>
      <c r="E48" s="39">
        <f t="shared" si="2"/>
        <v>15031.541024002829</v>
      </c>
      <c r="F48" s="64">
        <f t="shared" si="3"/>
        <v>1417.1363533032222</v>
      </c>
      <c r="G48" s="39">
        <f t="shared" si="4"/>
        <v>13614.404670699607</v>
      </c>
      <c r="H48" s="165">
        <f t="shared" si="5"/>
        <v>472260.91646183369</v>
      </c>
      <c r="K48" s="36"/>
      <c r="L48" s="4"/>
      <c r="M48" s="39"/>
      <c r="N48" s="39"/>
      <c r="O48" s="64"/>
      <c r="P48" s="39"/>
      <c r="Q48" s="39"/>
    </row>
    <row r="49" spans="1:17">
      <c r="A49" s="8"/>
      <c r="B49" s="162">
        <f t="shared" si="6"/>
        <v>44743</v>
      </c>
      <c r="C49" s="4">
        <f t="shared" si="0"/>
        <v>2022</v>
      </c>
      <c r="D49" s="39">
        <f t="shared" si="1"/>
        <v>22</v>
      </c>
      <c r="E49" s="39">
        <f t="shared" si="2"/>
        <v>15031.541024002829</v>
      </c>
      <c r="F49" s="64">
        <f t="shared" si="3"/>
        <v>1377.4276730136817</v>
      </c>
      <c r="G49" s="39">
        <f t="shared" si="4"/>
        <v>13654.113350989148</v>
      </c>
      <c r="H49" s="165">
        <f t="shared" si="5"/>
        <v>458606.80311084457</v>
      </c>
      <c r="K49" s="36"/>
      <c r="L49" s="4"/>
      <c r="M49" s="39"/>
      <c r="N49" s="39"/>
      <c r="O49" s="64"/>
      <c r="P49" s="39"/>
      <c r="Q49" s="39"/>
    </row>
    <row r="50" spans="1:17">
      <c r="A50" s="8"/>
      <c r="B50" s="162">
        <f t="shared" si="6"/>
        <v>44774</v>
      </c>
      <c r="C50" s="4">
        <f t="shared" si="0"/>
        <v>2022</v>
      </c>
      <c r="D50" s="39">
        <f t="shared" si="1"/>
        <v>23</v>
      </c>
      <c r="E50" s="39">
        <f t="shared" si="2"/>
        <v>15031.541024002829</v>
      </c>
      <c r="F50" s="64">
        <f t="shared" si="3"/>
        <v>1337.6031757399635</v>
      </c>
      <c r="G50" s="39">
        <f t="shared" si="4"/>
        <v>13693.937848262865</v>
      </c>
      <c r="H50" s="165">
        <f t="shared" si="5"/>
        <v>444912.86526258173</v>
      </c>
      <c r="K50" s="36"/>
      <c r="L50" s="4"/>
      <c r="M50" s="39"/>
      <c r="N50" s="39"/>
      <c r="O50" s="64"/>
      <c r="P50" s="39"/>
      <c r="Q50" s="39"/>
    </row>
    <row r="51" spans="1:17">
      <c r="A51" s="8"/>
      <c r="B51" s="162">
        <f t="shared" si="6"/>
        <v>44805</v>
      </c>
      <c r="C51" s="4">
        <f t="shared" si="0"/>
        <v>2022</v>
      </c>
      <c r="D51" s="39">
        <f t="shared" si="1"/>
        <v>24</v>
      </c>
      <c r="E51" s="39">
        <f t="shared" si="2"/>
        <v>15031.541024002829</v>
      </c>
      <c r="F51" s="64">
        <f t="shared" si="3"/>
        <v>1297.66252368253</v>
      </c>
      <c r="G51" s="39">
        <f t="shared" si="4"/>
        <v>13733.878500320299</v>
      </c>
      <c r="H51" s="165">
        <f t="shared" si="5"/>
        <v>431178.98676226143</v>
      </c>
      <c r="K51" s="36"/>
      <c r="L51" s="4"/>
      <c r="M51" s="39"/>
      <c r="N51" s="39"/>
      <c r="O51" s="64"/>
      <c r="P51" s="39"/>
      <c r="Q51" s="39"/>
    </row>
    <row r="52" spans="1:17">
      <c r="A52" s="8"/>
      <c r="B52" s="162">
        <f t="shared" si="6"/>
        <v>44835</v>
      </c>
      <c r="C52" s="4">
        <f t="shared" si="0"/>
        <v>2022</v>
      </c>
      <c r="D52" s="39">
        <f t="shared" si="1"/>
        <v>25</v>
      </c>
      <c r="E52" s="39">
        <f t="shared" si="2"/>
        <v>15031.541024002829</v>
      </c>
      <c r="F52" s="64">
        <f t="shared" si="3"/>
        <v>1257.6053780565958</v>
      </c>
      <c r="G52" s="39">
        <f t="shared" si="4"/>
        <v>13773.935645946232</v>
      </c>
      <c r="H52" s="165">
        <f t="shared" si="5"/>
        <v>417405.05111631518</v>
      </c>
      <c r="K52" s="36"/>
      <c r="L52" s="4"/>
      <c r="M52" s="39"/>
      <c r="N52" s="39"/>
      <c r="O52" s="64"/>
      <c r="P52" s="39"/>
      <c r="Q52" s="39"/>
    </row>
    <row r="53" spans="1:17">
      <c r="A53" s="8"/>
      <c r="B53" s="162">
        <f t="shared" si="6"/>
        <v>44866</v>
      </c>
      <c r="C53" s="4">
        <f t="shared" si="0"/>
        <v>2022</v>
      </c>
      <c r="D53" s="39">
        <f t="shared" si="1"/>
        <v>26</v>
      </c>
      <c r="E53" s="39">
        <f t="shared" si="2"/>
        <v>15031.541024002829</v>
      </c>
      <c r="F53" s="64">
        <f t="shared" si="3"/>
        <v>1217.4313990892526</v>
      </c>
      <c r="G53" s="39">
        <f t="shared" si="4"/>
        <v>13814.109624913575</v>
      </c>
      <c r="H53" s="165">
        <f t="shared" si="5"/>
        <v>403590.94149140158</v>
      </c>
      <c r="K53" s="36"/>
      <c r="L53" s="4"/>
      <c r="M53" s="39"/>
      <c r="N53" s="39"/>
      <c r="O53" s="64"/>
      <c r="P53" s="39"/>
      <c r="Q53" s="39"/>
    </row>
    <row r="54" spans="1:17">
      <c r="A54" s="8"/>
      <c r="B54" s="162">
        <f t="shared" si="6"/>
        <v>44896</v>
      </c>
      <c r="C54" s="4">
        <f t="shared" si="0"/>
        <v>2022</v>
      </c>
      <c r="D54" s="39">
        <f t="shared" si="1"/>
        <v>27</v>
      </c>
      <c r="E54" s="39">
        <f t="shared" si="2"/>
        <v>15031.541024002829</v>
      </c>
      <c r="F54" s="64">
        <f t="shared" si="3"/>
        <v>1177.140246016588</v>
      </c>
      <c r="G54" s="39">
        <f t="shared" si="4"/>
        <v>13854.40077798624</v>
      </c>
      <c r="H54" s="165">
        <f t="shared" si="5"/>
        <v>389736.54071341536</v>
      </c>
      <c r="K54" s="36"/>
      <c r="L54" s="4"/>
      <c r="M54" s="39"/>
      <c r="N54" s="39"/>
      <c r="O54" s="64"/>
      <c r="P54" s="39"/>
      <c r="Q54" s="39"/>
    </row>
    <row r="55" spans="1:17">
      <c r="A55" s="8"/>
      <c r="B55" s="162">
        <f t="shared" si="6"/>
        <v>44927</v>
      </c>
      <c r="C55" s="4">
        <f t="shared" si="0"/>
        <v>2023</v>
      </c>
      <c r="D55" s="39">
        <f t="shared" si="1"/>
        <v>28</v>
      </c>
      <c r="E55" s="39">
        <f t="shared" si="2"/>
        <v>15031.541024002829</v>
      </c>
      <c r="F55" s="64">
        <f t="shared" si="3"/>
        <v>1136.731577080795</v>
      </c>
      <c r="G55" s="39">
        <f t="shared" si="4"/>
        <v>13894.809446922034</v>
      </c>
      <c r="H55" s="165">
        <f t="shared" si="5"/>
        <v>375841.73126649333</v>
      </c>
      <c r="K55" s="36"/>
      <c r="L55" s="4"/>
      <c r="M55" s="39"/>
      <c r="N55" s="39"/>
      <c r="O55" s="64"/>
      <c r="P55" s="39"/>
      <c r="Q55" s="39"/>
    </row>
    <row r="56" spans="1:17">
      <c r="A56" s="8"/>
      <c r="B56" s="162">
        <f t="shared" si="6"/>
        <v>44958</v>
      </c>
      <c r="C56" s="4">
        <f t="shared" si="0"/>
        <v>2023</v>
      </c>
      <c r="D56" s="39">
        <f t="shared" si="1"/>
        <v>29</v>
      </c>
      <c r="E56" s="39">
        <f t="shared" si="2"/>
        <v>15031.541024002829</v>
      </c>
      <c r="F56" s="64">
        <f t="shared" si="3"/>
        <v>1096.2050495272722</v>
      </c>
      <c r="G56" s="39">
        <f t="shared" si="4"/>
        <v>13935.335974475556</v>
      </c>
      <c r="H56" s="165">
        <f t="shared" si="5"/>
        <v>361906.39529201778</v>
      </c>
      <c r="K56" s="36"/>
      <c r="L56" s="4"/>
      <c r="M56" s="39"/>
      <c r="N56" s="39"/>
      <c r="O56" s="64"/>
      <c r="P56" s="39"/>
      <c r="Q56" s="39"/>
    </row>
    <row r="57" spans="1:17">
      <c r="A57" s="8"/>
      <c r="B57" s="162">
        <f t="shared" si="6"/>
        <v>44986</v>
      </c>
      <c r="C57" s="4">
        <f t="shared" si="0"/>
        <v>2023</v>
      </c>
      <c r="D57" s="39">
        <f t="shared" si="1"/>
        <v>30</v>
      </c>
      <c r="E57" s="39">
        <f t="shared" si="2"/>
        <v>15031.541024002829</v>
      </c>
      <c r="F57" s="64">
        <f t="shared" si="3"/>
        <v>1055.5603196017187</v>
      </c>
      <c r="G57" s="39">
        <f t="shared" si="4"/>
        <v>13975.98070440111</v>
      </c>
      <c r="H57" s="165">
        <f t="shared" si="5"/>
        <v>347930.41458761669</v>
      </c>
      <c r="K57" s="36"/>
      <c r="L57" s="4"/>
      <c r="M57" s="39"/>
      <c r="N57" s="39"/>
      <c r="O57" s="64"/>
      <c r="P57" s="39"/>
      <c r="Q57" s="39"/>
    </row>
    <row r="58" spans="1:17">
      <c r="A58" s="8"/>
      <c r="B58" s="162">
        <f t="shared" si="6"/>
        <v>45017</v>
      </c>
      <c r="C58" s="4">
        <f t="shared" si="0"/>
        <v>2023</v>
      </c>
      <c r="D58" s="39">
        <f t="shared" si="1"/>
        <v>31</v>
      </c>
      <c r="E58" s="39">
        <f t="shared" si="2"/>
        <v>15031.541024002829</v>
      </c>
      <c r="F58" s="64">
        <f t="shared" si="3"/>
        <v>1014.7970425472154</v>
      </c>
      <c r="G58" s="39">
        <f t="shared" si="4"/>
        <v>14016.743981455613</v>
      </c>
      <c r="H58" s="165">
        <f t="shared" si="5"/>
        <v>333913.67060616106</v>
      </c>
      <c r="K58" s="36"/>
      <c r="L58" s="4"/>
      <c r="M58" s="39"/>
      <c r="N58" s="39"/>
      <c r="O58" s="64"/>
      <c r="P58" s="39"/>
      <c r="Q58" s="39"/>
    </row>
    <row r="59" spans="1:17">
      <c r="A59" s="8"/>
      <c r="B59" s="162">
        <f t="shared" si="6"/>
        <v>45047</v>
      </c>
      <c r="C59" s="4">
        <f t="shared" si="0"/>
        <v>2023</v>
      </c>
      <c r="D59" s="39">
        <f t="shared" si="1"/>
        <v>32</v>
      </c>
      <c r="E59" s="39">
        <f t="shared" si="2"/>
        <v>15031.541024002829</v>
      </c>
      <c r="F59" s="64">
        <f t="shared" si="3"/>
        <v>973.91487260130316</v>
      </c>
      <c r="G59" s="39">
        <f t="shared" si="4"/>
        <v>14057.626151401526</v>
      </c>
      <c r="H59" s="165">
        <f t="shared" si="5"/>
        <v>319856.04445475951</v>
      </c>
      <c r="K59" s="36"/>
      <c r="L59" s="4"/>
      <c r="M59" s="39"/>
      <c r="N59" s="39"/>
      <c r="O59" s="64"/>
      <c r="P59" s="39"/>
      <c r="Q59" s="39"/>
    </row>
    <row r="60" spans="1:17">
      <c r="A60" s="8"/>
      <c r="B60" s="162">
        <f t="shared" si="6"/>
        <v>45078</v>
      </c>
      <c r="C60" s="4">
        <f t="shared" si="0"/>
        <v>2023</v>
      </c>
      <c r="D60" s="39">
        <f t="shared" si="1"/>
        <v>33</v>
      </c>
      <c r="E60" s="39">
        <f t="shared" si="2"/>
        <v>15031.541024002829</v>
      </c>
      <c r="F60" s="64">
        <f t="shared" si="3"/>
        <v>932.9134629930486</v>
      </c>
      <c r="G60" s="39">
        <f t="shared" si="4"/>
        <v>14098.62756100978</v>
      </c>
      <c r="H60" s="165">
        <f t="shared" si="5"/>
        <v>305757.41689374973</v>
      </c>
      <c r="K60" s="36"/>
      <c r="L60" s="4"/>
      <c r="M60" s="39"/>
      <c r="N60" s="39"/>
      <c r="O60" s="64"/>
      <c r="P60" s="39"/>
      <c r="Q60" s="39"/>
    </row>
    <row r="61" spans="1:17">
      <c r="A61" s="8"/>
      <c r="B61" s="162">
        <f t="shared" si="6"/>
        <v>45108</v>
      </c>
      <c r="C61" s="4">
        <f t="shared" si="0"/>
        <v>2023</v>
      </c>
      <c r="D61" s="39">
        <f t="shared" si="1"/>
        <v>34</v>
      </c>
      <c r="E61" s="39">
        <f t="shared" si="2"/>
        <v>15031.541024002829</v>
      </c>
      <c r="F61" s="64">
        <f t="shared" si="3"/>
        <v>891.7924659401034</v>
      </c>
      <c r="G61" s="39">
        <f t="shared" si="4"/>
        <v>14139.748558062725</v>
      </c>
      <c r="H61" s="165">
        <f t="shared" si="5"/>
        <v>291617.66833568702</v>
      </c>
      <c r="K61" s="36"/>
      <c r="L61" s="4"/>
      <c r="M61" s="39"/>
      <c r="N61" s="39"/>
      <c r="O61" s="64"/>
      <c r="P61" s="39"/>
      <c r="Q61" s="39"/>
    </row>
    <row r="62" spans="1:17">
      <c r="A62" s="8"/>
      <c r="B62" s="162">
        <f t="shared" si="6"/>
        <v>45139</v>
      </c>
      <c r="C62" s="4">
        <f t="shared" si="0"/>
        <v>2023</v>
      </c>
      <c r="D62" s="39">
        <f t="shared" si="1"/>
        <v>35</v>
      </c>
      <c r="E62" s="39">
        <f t="shared" si="2"/>
        <v>15031.541024002829</v>
      </c>
      <c r="F62" s="64">
        <f t="shared" si="3"/>
        <v>850.55153264575381</v>
      </c>
      <c r="G62" s="39">
        <f t="shared" si="4"/>
        <v>14180.989491357075</v>
      </c>
      <c r="H62" s="165">
        <f t="shared" si="5"/>
        <v>277436.67884432996</v>
      </c>
      <c r="K62" s="36"/>
      <c r="L62" s="4"/>
      <c r="M62" s="39"/>
      <c r="N62" s="39"/>
      <c r="O62" s="64"/>
      <c r="P62" s="39"/>
      <c r="Q62" s="39"/>
    </row>
    <row r="63" spans="1:17">
      <c r="A63" s="8"/>
      <c r="B63" s="162">
        <f t="shared" si="6"/>
        <v>45170</v>
      </c>
      <c r="C63" s="4">
        <f t="shared" si="0"/>
        <v>2023</v>
      </c>
      <c r="D63" s="39">
        <f t="shared" si="1"/>
        <v>36</v>
      </c>
      <c r="E63" s="39">
        <f t="shared" si="2"/>
        <v>15031.541024002829</v>
      </c>
      <c r="F63" s="64">
        <f t="shared" si="3"/>
        <v>809.19031329596237</v>
      </c>
      <c r="G63" s="39">
        <f t="shared" si="4"/>
        <v>14222.350710706865</v>
      </c>
      <c r="H63" s="165">
        <f t="shared" si="5"/>
        <v>263214.32813362312</v>
      </c>
      <c r="K63" s="36"/>
      <c r="L63" s="4"/>
      <c r="M63" s="39"/>
      <c r="N63" s="39"/>
      <c r="O63" s="64"/>
      <c r="P63" s="39"/>
      <c r="Q63" s="39"/>
    </row>
    <row r="64" spans="1:17">
      <c r="A64" s="8"/>
      <c r="B64" s="162">
        <f t="shared" si="6"/>
        <v>45200</v>
      </c>
      <c r="C64" s="4">
        <f t="shared" si="0"/>
        <v>2023</v>
      </c>
      <c r="D64" s="39">
        <f t="shared" si="1"/>
        <v>37</v>
      </c>
      <c r="E64" s="39">
        <f t="shared" si="2"/>
        <v>15031.541024002829</v>
      </c>
      <c r="F64" s="64">
        <f t="shared" si="3"/>
        <v>767.70845705640079</v>
      </c>
      <c r="G64" s="39">
        <f t="shared" si="4"/>
        <v>14263.832566946428</v>
      </c>
      <c r="H64" s="165">
        <f t="shared" si="5"/>
        <v>248950.49556667669</v>
      </c>
      <c r="K64" s="36"/>
      <c r="L64" s="4"/>
      <c r="M64" s="39"/>
      <c r="N64" s="39"/>
      <c r="O64" s="64"/>
      <c r="P64" s="39"/>
      <c r="Q64" s="39"/>
    </row>
    <row r="65" spans="1:17">
      <c r="A65" s="8"/>
      <c r="B65" s="162">
        <f t="shared" si="6"/>
        <v>45231</v>
      </c>
      <c r="C65" s="4">
        <f t="shared" si="0"/>
        <v>2023</v>
      </c>
      <c r="D65" s="39">
        <f t="shared" si="1"/>
        <v>38</v>
      </c>
      <c r="E65" s="39">
        <f t="shared" si="2"/>
        <v>15031.541024002829</v>
      </c>
      <c r="F65" s="64">
        <f t="shared" si="3"/>
        <v>726.10561206947375</v>
      </c>
      <c r="G65" s="39">
        <f t="shared" si="4"/>
        <v>14305.435411933355</v>
      </c>
      <c r="H65" s="165">
        <f t="shared" si="5"/>
        <v>234645.06015474335</v>
      </c>
      <c r="K65" s="36"/>
      <c r="L65" s="4"/>
      <c r="M65" s="39"/>
      <c r="N65" s="39"/>
      <c r="O65" s="64"/>
      <c r="P65" s="39"/>
      <c r="Q65" s="39"/>
    </row>
    <row r="66" spans="1:17">
      <c r="A66" s="8"/>
      <c r="B66" s="162">
        <f t="shared" si="6"/>
        <v>45261</v>
      </c>
      <c r="C66" s="4">
        <f t="shared" si="0"/>
        <v>2023</v>
      </c>
      <c r="D66" s="39">
        <f t="shared" si="1"/>
        <v>39</v>
      </c>
      <c r="E66" s="39">
        <f t="shared" si="2"/>
        <v>15031.541024002829</v>
      </c>
      <c r="F66" s="64">
        <f t="shared" si="3"/>
        <v>684.38142545133485</v>
      </c>
      <c r="G66" s="39">
        <f t="shared" si="4"/>
        <v>14347.159598551494</v>
      </c>
      <c r="H66" s="165">
        <f t="shared" si="5"/>
        <v>220297.90055619186</v>
      </c>
      <c r="K66" s="36"/>
      <c r="L66" s="4"/>
      <c r="M66" s="39"/>
      <c r="N66" s="39"/>
      <c r="O66" s="64"/>
      <c r="P66" s="39"/>
      <c r="Q66" s="39"/>
    </row>
    <row r="67" spans="1:17">
      <c r="A67" s="8"/>
      <c r="B67" s="162">
        <f t="shared" si="6"/>
        <v>45292</v>
      </c>
      <c r="C67" s="4">
        <f t="shared" si="0"/>
        <v>2024</v>
      </c>
      <c r="D67" s="39">
        <f t="shared" si="1"/>
        <v>40</v>
      </c>
      <c r="E67" s="39">
        <f t="shared" si="2"/>
        <v>15031.541024002829</v>
      </c>
      <c r="F67" s="64">
        <f t="shared" si="3"/>
        <v>642.535543288893</v>
      </c>
      <c r="G67" s="39">
        <f t="shared" si="4"/>
        <v>14389.005480713935</v>
      </c>
      <c r="H67" s="165">
        <f t="shared" si="5"/>
        <v>205908.89507547792</v>
      </c>
      <c r="K67" s="36"/>
      <c r="L67" s="4"/>
      <c r="M67" s="39"/>
      <c r="N67" s="39"/>
      <c r="O67" s="64"/>
      <c r="P67" s="39"/>
      <c r="Q67" s="39"/>
    </row>
    <row r="68" spans="1:17">
      <c r="A68" s="8"/>
      <c r="B68" s="162">
        <f t="shared" si="6"/>
        <v>45323</v>
      </c>
      <c r="C68" s="4">
        <f t="shared" si="0"/>
        <v>2024</v>
      </c>
      <c r="D68" s="39">
        <f t="shared" si="1"/>
        <v>41</v>
      </c>
      <c r="E68" s="39">
        <f t="shared" si="2"/>
        <v>15031.541024002829</v>
      </c>
      <c r="F68" s="64">
        <f t="shared" si="3"/>
        <v>600.56761063681063</v>
      </c>
      <c r="G68" s="39">
        <f t="shared" si="4"/>
        <v>14430.973413366019</v>
      </c>
      <c r="H68" s="165">
        <f t="shared" si="5"/>
        <v>191477.92166211191</v>
      </c>
      <c r="K68" s="36"/>
      <c r="L68" s="4"/>
      <c r="M68" s="39"/>
      <c r="N68" s="39"/>
      <c r="O68" s="64"/>
      <c r="P68" s="39"/>
      <c r="Q68" s="39"/>
    </row>
    <row r="69" spans="1:17">
      <c r="A69" s="8"/>
      <c r="B69" s="162">
        <f t="shared" si="6"/>
        <v>45352</v>
      </c>
      <c r="C69" s="4">
        <f t="shared" si="0"/>
        <v>2024</v>
      </c>
      <c r="D69" s="39">
        <f t="shared" si="1"/>
        <v>42</v>
      </c>
      <c r="E69" s="39">
        <f t="shared" si="2"/>
        <v>15031.541024002829</v>
      </c>
      <c r="F69" s="64">
        <f t="shared" si="3"/>
        <v>558.47727151449305</v>
      </c>
      <c r="G69" s="39">
        <f t="shared" si="4"/>
        <v>14473.063752488335</v>
      </c>
      <c r="H69" s="165">
        <f t="shared" si="5"/>
        <v>177004.85790962359</v>
      </c>
      <c r="K69" s="36"/>
      <c r="L69" s="4"/>
      <c r="M69" s="39"/>
      <c r="N69" s="39"/>
      <c r="O69" s="64"/>
      <c r="P69" s="39"/>
      <c r="Q69" s="39"/>
    </row>
    <row r="70" spans="1:17">
      <c r="A70" s="8"/>
      <c r="B70" s="162">
        <f t="shared" si="6"/>
        <v>45383</v>
      </c>
      <c r="C70" s="4">
        <f t="shared" si="0"/>
        <v>2024</v>
      </c>
      <c r="D70" s="39">
        <f t="shared" si="1"/>
        <v>43</v>
      </c>
      <c r="E70" s="39">
        <f t="shared" si="2"/>
        <v>15031.541024002829</v>
      </c>
      <c r="F70" s="64">
        <f t="shared" si="3"/>
        <v>516.26416890306882</v>
      </c>
      <c r="G70" s="39">
        <f t="shared" si="4"/>
        <v>14515.276855099761</v>
      </c>
      <c r="H70" s="165">
        <f t="shared" si="5"/>
        <v>162489.58105452382</v>
      </c>
      <c r="K70" s="36"/>
      <c r="L70" s="4"/>
      <c r="M70" s="39"/>
      <c r="N70" s="39"/>
      <c r="O70" s="64"/>
      <c r="P70" s="39"/>
      <c r="Q70" s="39"/>
    </row>
    <row r="71" spans="1:17">
      <c r="A71" s="8"/>
      <c r="B71" s="162">
        <f t="shared" si="6"/>
        <v>45413</v>
      </c>
      <c r="C71" s="4">
        <f t="shared" si="0"/>
        <v>2024</v>
      </c>
      <c r="D71" s="39">
        <f t="shared" si="1"/>
        <v>44</v>
      </c>
      <c r="E71" s="39">
        <f t="shared" si="2"/>
        <v>15031.541024002829</v>
      </c>
      <c r="F71" s="64">
        <f t="shared" si="3"/>
        <v>473.92794474236115</v>
      </c>
      <c r="G71" s="39">
        <f t="shared" si="4"/>
        <v>14557.613079260467</v>
      </c>
      <c r="H71" s="165">
        <f t="shared" si="5"/>
        <v>147931.96797526337</v>
      </c>
      <c r="K71" s="36"/>
      <c r="L71" s="4"/>
      <c r="M71" s="39"/>
      <c r="N71" s="39"/>
      <c r="O71" s="64"/>
      <c r="P71" s="39"/>
      <c r="Q71" s="39"/>
    </row>
    <row r="72" spans="1:17">
      <c r="A72" s="8"/>
      <c r="B72" s="162">
        <f t="shared" si="6"/>
        <v>45444</v>
      </c>
      <c r="C72" s="4">
        <f t="shared" si="0"/>
        <v>2024</v>
      </c>
      <c r="D72" s="39">
        <f t="shared" si="1"/>
        <v>45</v>
      </c>
      <c r="E72" s="39">
        <f t="shared" si="2"/>
        <v>15031.541024002829</v>
      </c>
      <c r="F72" s="64">
        <f t="shared" si="3"/>
        <v>431.46823992785153</v>
      </c>
      <c r="G72" s="39">
        <f t="shared" si="4"/>
        <v>14600.072784074977</v>
      </c>
      <c r="H72" s="165">
        <f t="shared" si="5"/>
        <v>133331.89519118838</v>
      </c>
      <c r="K72" s="36"/>
      <c r="L72" s="4"/>
      <c r="M72" s="39"/>
      <c r="N72" s="39"/>
      <c r="O72" s="64"/>
      <c r="P72" s="39"/>
      <c r="Q72" s="39"/>
    </row>
    <row r="73" spans="1:17">
      <c r="A73" s="8"/>
      <c r="B73" s="162">
        <f t="shared" si="6"/>
        <v>45474</v>
      </c>
      <c r="C73" s="4">
        <f t="shared" si="0"/>
        <v>2024</v>
      </c>
      <c r="D73" s="39">
        <f t="shared" si="1"/>
        <v>46</v>
      </c>
      <c r="E73" s="39">
        <f t="shared" si="2"/>
        <v>15031.541024002829</v>
      </c>
      <c r="F73" s="64">
        <f t="shared" si="3"/>
        <v>388.8846943076328</v>
      </c>
      <c r="G73" s="39">
        <f t="shared" si="4"/>
        <v>14642.656329695195</v>
      </c>
      <c r="H73" s="165">
        <f t="shared" si="5"/>
        <v>118689.23886149318</v>
      </c>
      <c r="K73" s="36"/>
      <c r="L73" s="4"/>
      <c r="M73" s="39"/>
      <c r="N73" s="39"/>
      <c r="O73" s="64"/>
      <c r="P73" s="39"/>
      <c r="Q73" s="39"/>
    </row>
    <row r="74" spans="1:17">
      <c r="A74" s="8"/>
      <c r="B74" s="162">
        <f t="shared" si="6"/>
        <v>45505</v>
      </c>
      <c r="C74" s="4">
        <f t="shared" si="0"/>
        <v>2024</v>
      </c>
      <c r="D74" s="39">
        <f t="shared" si="1"/>
        <v>47</v>
      </c>
      <c r="E74" s="39">
        <f t="shared" si="2"/>
        <v>15031.541024002829</v>
      </c>
      <c r="F74" s="64">
        <f t="shared" si="3"/>
        <v>346.17694667935513</v>
      </c>
      <c r="G74" s="39">
        <f t="shared" si="4"/>
        <v>14685.364077323473</v>
      </c>
      <c r="H74" s="165">
        <f t="shared" si="5"/>
        <v>104003.87478416972</v>
      </c>
      <c r="K74" s="36"/>
      <c r="L74" s="4"/>
      <c r="M74" s="39"/>
      <c r="N74" s="39"/>
      <c r="O74" s="64"/>
      <c r="P74" s="39"/>
      <c r="Q74" s="39"/>
    </row>
    <row r="75" spans="1:17">
      <c r="A75" s="8"/>
      <c r="B75" s="162">
        <f t="shared" si="6"/>
        <v>45536</v>
      </c>
      <c r="C75" s="4">
        <f t="shared" si="0"/>
        <v>2024</v>
      </c>
      <c r="D75" s="39">
        <f t="shared" si="1"/>
        <v>48</v>
      </c>
      <c r="E75" s="39">
        <f t="shared" si="2"/>
        <v>15031.541024002829</v>
      </c>
      <c r="F75" s="64">
        <f t="shared" si="3"/>
        <v>303.34463478716168</v>
      </c>
      <c r="G75" s="39">
        <f t="shared" si="4"/>
        <v>14728.196389215667</v>
      </c>
      <c r="H75" s="165">
        <f t="shared" si="5"/>
        <v>89275.678394954055</v>
      </c>
      <c r="K75" s="36"/>
      <c r="L75" s="4"/>
      <c r="M75" s="39"/>
      <c r="N75" s="39"/>
      <c r="O75" s="64"/>
      <c r="P75" s="39"/>
      <c r="Q75" s="39"/>
    </row>
    <row r="76" spans="1:17">
      <c r="A76" s="8"/>
      <c r="B76" s="162">
        <f t="shared" si="6"/>
        <v>45566</v>
      </c>
      <c r="C76" s="4">
        <f t="shared" si="0"/>
        <v>2024</v>
      </c>
      <c r="D76" s="39">
        <f t="shared" si="1"/>
        <v>49</v>
      </c>
      <c r="E76" s="39">
        <f t="shared" si="2"/>
        <v>15031.541024002829</v>
      </c>
      <c r="F76" s="64">
        <f t="shared" si="3"/>
        <v>260.38739531861603</v>
      </c>
      <c r="G76" s="39">
        <f t="shared" si="4"/>
        <v>14771.153628684213</v>
      </c>
      <c r="H76" s="165">
        <f t="shared" si="5"/>
        <v>74504.524766269838</v>
      </c>
      <c r="K76" s="36"/>
      <c r="L76" s="4"/>
      <c r="M76" s="39"/>
      <c r="N76" s="39"/>
      <c r="O76" s="64"/>
      <c r="P76" s="39"/>
      <c r="Q76" s="39"/>
    </row>
    <row r="77" spans="1:17">
      <c r="A77" s="8"/>
      <c r="B77" s="162">
        <f t="shared" si="6"/>
        <v>45597</v>
      </c>
      <c r="C77" s="4">
        <f t="shared" si="0"/>
        <v>2024</v>
      </c>
      <c r="D77" s="39">
        <f t="shared" si="1"/>
        <v>50</v>
      </c>
      <c r="E77" s="39">
        <f t="shared" si="2"/>
        <v>15031.541024002829</v>
      </c>
      <c r="F77" s="64">
        <f t="shared" si="3"/>
        <v>217.30486390162037</v>
      </c>
      <c r="G77" s="39">
        <f t="shared" si="4"/>
        <v>14814.236160101209</v>
      </c>
      <c r="H77" s="165">
        <f t="shared" si="5"/>
        <v>59690.288606168629</v>
      </c>
      <c r="K77" s="36"/>
      <c r="L77" s="4"/>
      <c r="M77" s="39"/>
      <c r="N77" s="39"/>
      <c r="O77" s="64"/>
      <c r="P77" s="39"/>
      <c r="Q77" s="39"/>
    </row>
    <row r="78" spans="1:17">
      <c r="A78" s="8"/>
      <c r="B78" s="162">
        <f t="shared" si="6"/>
        <v>45627</v>
      </c>
      <c r="C78" s="4">
        <f t="shared" si="0"/>
        <v>2024</v>
      </c>
      <c r="D78" s="39">
        <f t="shared" si="1"/>
        <v>51</v>
      </c>
      <c r="E78" s="39">
        <f t="shared" si="2"/>
        <v>15031.541024002829</v>
      </c>
      <c r="F78" s="64">
        <f t="shared" si="3"/>
        <v>174.09667510132519</v>
      </c>
      <c r="G78" s="39">
        <f t="shared" si="4"/>
        <v>14857.444348901503</v>
      </c>
      <c r="H78" s="165">
        <f t="shared" si="5"/>
        <v>44832.844257267127</v>
      </c>
      <c r="K78" s="36"/>
      <c r="L78" s="4"/>
      <c r="M78" s="39"/>
      <c r="N78" s="39"/>
      <c r="O78" s="64"/>
      <c r="P78" s="39"/>
      <c r="Q78" s="39"/>
    </row>
    <row r="79" spans="1:17">
      <c r="A79" s="8"/>
      <c r="B79" s="162">
        <f t="shared" si="6"/>
        <v>45658</v>
      </c>
      <c r="C79" s="4">
        <f t="shared" si="0"/>
        <v>2025</v>
      </c>
      <c r="D79" s="39">
        <f t="shared" si="1"/>
        <v>52</v>
      </c>
      <c r="E79" s="39">
        <f t="shared" si="2"/>
        <v>15031.541024002829</v>
      </c>
      <c r="F79" s="64">
        <f t="shared" si="3"/>
        <v>130.76246241702913</v>
      </c>
      <c r="G79" s="39">
        <f t="shared" si="4"/>
        <v>14900.778561585799</v>
      </c>
      <c r="H79" s="165">
        <f t="shared" si="5"/>
        <v>29932.065695681325</v>
      </c>
      <c r="K79" s="36"/>
      <c r="L79" s="4"/>
      <c r="M79" s="39"/>
      <c r="N79" s="39"/>
      <c r="O79" s="64"/>
      <c r="P79" s="39"/>
      <c r="Q79" s="39"/>
    </row>
    <row r="80" spans="1:17">
      <c r="A80" s="8"/>
      <c r="B80" s="162">
        <f t="shared" si="6"/>
        <v>45689</v>
      </c>
      <c r="C80" s="4">
        <f t="shared" si="0"/>
        <v>2025</v>
      </c>
      <c r="D80" s="39">
        <f t="shared" si="1"/>
        <v>53</v>
      </c>
      <c r="E80" s="39">
        <f t="shared" si="2"/>
        <v>15031.541024002829</v>
      </c>
      <c r="F80" s="64">
        <f t="shared" si="3"/>
        <v>87.30185827907053</v>
      </c>
      <c r="G80" s="39">
        <f t="shared" si="4"/>
        <v>14944.239165723759</v>
      </c>
      <c r="H80" s="165">
        <f t="shared" si="5"/>
        <v>14987.826529957567</v>
      </c>
      <c r="K80" s="36"/>
      <c r="L80" s="4"/>
      <c r="M80" s="39"/>
      <c r="N80" s="39"/>
      <c r="O80" s="64"/>
      <c r="P80" s="39"/>
      <c r="Q80" s="39"/>
    </row>
    <row r="81" spans="1:17">
      <c r="A81" s="8"/>
      <c r="B81" s="162">
        <f t="shared" si="6"/>
        <v>45717</v>
      </c>
      <c r="C81" s="4">
        <f t="shared" si="0"/>
        <v>2025</v>
      </c>
      <c r="D81" s="39">
        <f t="shared" si="1"/>
        <v>54</v>
      </c>
      <c r="E81" s="39">
        <f t="shared" si="2"/>
        <v>15031.541024002829</v>
      </c>
      <c r="F81" s="64">
        <f t="shared" si="3"/>
        <v>43.714494045709571</v>
      </c>
      <c r="G81" s="39">
        <f t="shared" si="4"/>
        <v>14987.826529957119</v>
      </c>
      <c r="H81" s="165">
        <f t="shared" si="5"/>
        <v>4.4747139327228069E-10</v>
      </c>
      <c r="K81" s="36"/>
      <c r="L81" s="4"/>
      <c r="M81" s="39"/>
      <c r="N81" s="39"/>
      <c r="O81" s="64"/>
      <c r="P81" s="39"/>
      <c r="Q81" s="39"/>
    </row>
    <row r="82" spans="1:17">
      <c r="A82" s="8"/>
      <c r="B82" s="162">
        <f t="shared" si="6"/>
        <v>45748</v>
      </c>
      <c r="C82" s="4">
        <f t="shared" si="0"/>
        <v>2025</v>
      </c>
      <c r="D82" s="39" t="str">
        <f t="shared" si="1"/>
        <v/>
      </c>
      <c r="E82" s="39" t="str">
        <f t="shared" si="2"/>
        <v/>
      </c>
      <c r="F82" s="64">
        <f t="shared" si="3"/>
        <v>0</v>
      </c>
      <c r="G82" s="39">
        <f t="shared" si="4"/>
        <v>0</v>
      </c>
      <c r="H82" s="165">
        <f t="shared" si="5"/>
        <v>0</v>
      </c>
      <c r="K82" s="36"/>
      <c r="L82" s="4"/>
      <c r="M82" s="39"/>
      <c r="N82" s="39"/>
      <c r="O82" s="64"/>
      <c r="P82" s="39"/>
      <c r="Q82" s="39"/>
    </row>
    <row r="83" spans="1:17">
      <c r="A83" s="8"/>
      <c r="B83" s="162">
        <f t="shared" si="6"/>
        <v>45778</v>
      </c>
      <c r="C83" s="4">
        <f t="shared" si="0"/>
        <v>2025</v>
      </c>
      <c r="D83" s="39" t="str">
        <f t="shared" si="1"/>
        <v/>
      </c>
      <c r="E83" s="39" t="str">
        <f t="shared" si="2"/>
        <v/>
      </c>
      <c r="F83" s="64">
        <f t="shared" si="3"/>
        <v>0</v>
      </c>
      <c r="G83" s="39">
        <f t="shared" si="4"/>
        <v>0</v>
      </c>
      <c r="H83" s="165">
        <f t="shared" si="5"/>
        <v>0</v>
      </c>
      <c r="K83" s="36"/>
      <c r="L83" s="4"/>
      <c r="M83" s="39"/>
      <c r="N83" s="39"/>
      <c r="O83" s="64"/>
      <c r="P83" s="39"/>
      <c r="Q83" s="39"/>
    </row>
    <row r="84" spans="1:17">
      <c r="A84" s="8"/>
      <c r="B84" s="162">
        <f t="shared" si="6"/>
        <v>45809</v>
      </c>
      <c r="C84" s="4">
        <f t="shared" ref="C84:C147" si="7">YEAR(B84)</f>
        <v>2025</v>
      </c>
      <c r="D84" s="39" t="str">
        <f t="shared" ref="D84:D147" si="8">IF(B84=$G$8,1,IF(AND(B84&gt;$G$8,B84&lt;$G$9),D83+1,""))</f>
        <v/>
      </c>
      <c r="E84" s="39" t="str">
        <f t="shared" ref="E84:E147" si="9">IF(AND(B84&gt;=$G$11,B84&lt;=$G$12),$G$13,IF(AND(B84&gt;=$G$8,B84&lt;$G$9),$G$7,""))</f>
        <v/>
      </c>
      <c r="F84" s="64">
        <f t="shared" ref="F84:F147" si="10">IF(B84=$G$8,$H$18*$F$18,IF(AND(B84&gt;$G$8,B84&lt;$G$9),H83*$F$18,IF(E84=$G$13,E84,0)))</f>
        <v>0</v>
      </c>
      <c r="G84" s="39">
        <f t="shared" ref="G84:G147" si="11">IFERROR(E84-F84,0)</f>
        <v>0</v>
      </c>
      <c r="H84" s="165">
        <f t="shared" ref="H84:H147" si="12">IF(B84=$C$7,$H$18,IF(B84=$G$8,$H83-G84,IF(AND(B84&gt;$G$8,B84&lt;$G$9),H83-G84,IF(E84=$G$13,$H$18,0))))</f>
        <v>0</v>
      </c>
      <c r="K84" s="36"/>
      <c r="L84" s="4"/>
      <c r="M84" s="39"/>
      <c r="N84" s="39"/>
      <c r="O84" s="64"/>
      <c r="P84" s="39"/>
      <c r="Q84" s="39"/>
    </row>
    <row r="85" spans="1:17">
      <c r="A85" s="8"/>
      <c r="B85" s="162">
        <f t="shared" ref="B85:B148" si="13">DATE(YEAR(B84),MONTH(B84)+1,DAY(B84))</f>
        <v>45839</v>
      </c>
      <c r="C85" s="4">
        <f t="shared" si="7"/>
        <v>2025</v>
      </c>
      <c r="D85" s="39" t="str">
        <f t="shared" si="8"/>
        <v/>
      </c>
      <c r="E85" s="39" t="str">
        <f t="shared" si="9"/>
        <v/>
      </c>
      <c r="F85" s="64">
        <f t="shared" si="10"/>
        <v>0</v>
      </c>
      <c r="G85" s="39">
        <f t="shared" si="11"/>
        <v>0</v>
      </c>
      <c r="H85" s="165">
        <f t="shared" si="12"/>
        <v>0</v>
      </c>
      <c r="K85" s="36"/>
      <c r="L85" s="4"/>
      <c r="M85" s="39"/>
      <c r="N85" s="39"/>
      <c r="O85" s="64"/>
      <c r="P85" s="39"/>
      <c r="Q85" s="39"/>
    </row>
    <row r="86" spans="1:17">
      <c r="A86" s="8"/>
      <c r="B86" s="162">
        <f t="shared" si="13"/>
        <v>45870</v>
      </c>
      <c r="C86" s="4">
        <f t="shared" si="7"/>
        <v>2025</v>
      </c>
      <c r="D86" s="39" t="str">
        <f t="shared" si="8"/>
        <v/>
      </c>
      <c r="E86" s="39" t="str">
        <f t="shared" si="9"/>
        <v/>
      </c>
      <c r="F86" s="64">
        <f t="shared" si="10"/>
        <v>0</v>
      </c>
      <c r="G86" s="39">
        <f t="shared" si="11"/>
        <v>0</v>
      </c>
      <c r="H86" s="165">
        <f t="shared" si="12"/>
        <v>0</v>
      </c>
      <c r="K86" s="36"/>
      <c r="L86" s="4"/>
      <c r="M86" s="39"/>
      <c r="N86" s="39"/>
      <c r="O86" s="64"/>
      <c r="P86" s="39"/>
      <c r="Q86" s="39"/>
    </row>
    <row r="87" spans="1:17">
      <c r="A87" s="8"/>
      <c r="B87" s="162">
        <f t="shared" si="13"/>
        <v>45901</v>
      </c>
      <c r="C87" s="4">
        <f t="shared" si="7"/>
        <v>2025</v>
      </c>
      <c r="D87" s="39" t="str">
        <f t="shared" si="8"/>
        <v/>
      </c>
      <c r="E87" s="39" t="str">
        <f t="shared" si="9"/>
        <v/>
      </c>
      <c r="F87" s="64">
        <f t="shared" si="10"/>
        <v>0</v>
      </c>
      <c r="G87" s="39">
        <f t="shared" si="11"/>
        <v>0</v>
      </c>
      <c r="H87" s="165">
        <f t="shared" si="12"/>
        <v>0</v>
      </c>
      <c r="K87" s="36"/>
      <c r="L87" s="4"/>
      <c r="M87" s="39"/>
      <c r="N87" s="39"/>
      <c r="O87" s="64"/>
      <c r="P87" s="39"/>
      <c r="Q87" s="39"/>
    </row>
    <row r="88" spans="1:17">
      <c r="A88" s="8"/>
      <c r="B88" s="162">
        <f t="shared" si="13"/>
        <v>45931</v>
      </c>
      <c r="C88" s="4">
        <f t="shared" si="7"/>
        <v>2025</v>
      </c>
      <c r="D88" s="39" t="str">
        <f t="shared" si="8"/>
        <v/>
      </c>
      <c r="E88" s="39" t="str">
        <f t="shared" si="9"/>
        <v/>
      </c>
      <c r="F88" s="64">
        <f t="shared" si="10"/>
        <v>0</v>
      </c>
      <c r="G88" s="39">
        <f t="shared" si="11"/>
        <v>0</v>
      </c>
      <c r="H88" s="165">
        <f t="shared" si="12"/>
        <v>0</v>
      </c>
      <c r="K88" s="36"/>
      <c r="L88" s="4"/>
      <c r="M88" s="39"/>
      <c r="N88" s="39"/>
      <c r="O88" s="64"/>
      <c r="P88" s="39"/>
      <c r="Q88" s="39"/>
    </row>
    <row r="89" spans="1:17">
      <c r="A89" s="8"/>
      <c r="B89" s="162">
        <f t="shared" si="13"/>
        <v>45962</v>
      </c>
      <c r="C89" s="4">
        <f t="shared" si="7"/>
        <v>2025</v>
      </c>
      <c r="D89" s="39" t="str">
        <f t="shared" si="8"/>
        <v/>
      </c>
      <c r="E89" s="39" t="str">
        <f t="shared" si="9"/>
        <v/>
      </c>
      <c r="F89" s="64">
        <f t="shared" si="10"/>
        <v>0</v>
      </c>
      <c r="G89" s="39">
        <f t="shared" si="11"/>
        <v>0</v>
      </c>
      <c r="H89" s="165">
        <f t="shared" si="12"/>
        <v>0</v>
      </c>
      <c r="K89" s="36"/>
      <c r="L89" s="4"/>
      <c r="M89" s="39"/>
      <c r="N89" s="39"/>
      <c r="O89" s="64"/>
      <c r="P89" s="39"/>
      <c r="Q89" s="39"/>
    </row>
    <row r="90" spans="1:17">
      <c r="A90" s="8"/>
      <c r="B90" s="162">
        <f t="shared" si="13"/>
        <v>45992</v>
      </c>
      <c r="C90" s="4">
        <f t="shared" si="7"/>
        <v>2025</v>
      </c>
      <c r="D90" s="39" t="str">
        <f t="shared" si="8"/>
        <v/>
      </c>
      <c r="E90" s="39" t="str">
        <f t="shared" si="9"/>
        <v/>
      </c>
      <c r="F90" s="64">
        <f t="shared" si="10"/>
        <v>0</v>
      </c>
      <c r="G90" s="39">
        <f t="shared" si="11"/>
        <v>0</v>
      </c>
      <c r="H90" s="165">
        <f t="shared" si="12"/>
        <v>0</v>
      </c>
      <c r="K90" s="36"/>
      <c r="L90" s="4"/>
      <c r="M90" s="39"/>
      <c r="N90" s="39"/>
      <c r="O90" s="64"/>
      <c r="P90" s="39"/>
      <c r="Q90" s="39"/>
    </row>
    <row r="91" spans="1:17">
      <c r="A91" s="8"/>
      <c r="B91" s="162">
        <f t="shared" si="13"/>
        <v>46023</v>
      </c>
      <c r="C91" s="4">
        <f t="shared" si="7"/>
        <v>2026</v>
      </c>
      <c r="D91" s="39" t="str">
        <f t="shared" si="8"/>
        <v/>
      </c>
      <c r="E91" s="39" t="str">
        <f t="shared" si="9"/>
        <v/>
      </c>
      <c r="F91" s="64">
        <f t="shared" si="10"/>
        <v>0</v>
      </c>
      <c r="G91" s="39">
        <f t="shared" si="11"/>
        <v>0</v>
      </c>
      <c r="H91" s="165">
        <f t="shared" si="12"/>
        <v>0</v>
      </c>
    </row>
    <row r="92" spans="1:17">
      <c r="A92" s="8"/>
      <c r="B92" s="162">
        <f t="shared" si="13"/>
        <v>46054</v>
      </c>
      <c r="C92" s="4">
        <f t="shared" si="7"/>
        <v>2026</v>
      </c>
      <c r="D92" s="39" t="str">
        <f t="shared" si="8"/>
        <v/>
      </c>
      <c r="E92" s="39" t="str">
        <f t="shared" si="9"/>
        <v/>
      </c>
      <c r="F92" s="64">
        <f t="shared" si="10"/>
        <v>0</v>
      </c>
      <c r="G92" s="39">
        <f t="shared" si="11"/>
        <v>0</v>
      </c>
      <c r="H92" s="165">
        <f t="shared" si="12"/>
        <v>0</v>
      </c>
    </row>
    <row r="93" spans="1:17">
      <c r="A93" s="8"/>
      <c r="B93" s="162">
        <f t="shared" si="13"/>
        <v>46082</v>
      </c>
      <c r="C93" s="4">
        <f t="shared" si="7"/>
        <v>2026</v>
      </c>
      <c r="D93" s="39" t="str">
        <f t="shared" si="8"/>
        <v/>
      </c>
      <c r="E93" s="39" t="str">
        <f t="shared" si="9"/>
        <v/>
      </c>
      <c r="F93" s="64">
        <f t="shared" si="10"/>
        <v>0</v>
      </c>
      <c r="G93" s="39">
        <f t="shared" si="11"/>
        <v>0</v>
      </c>
      <c r="H93" s="165">
        <f t="shared" si="12"/>
        <v>0</v>
      </c>
    </row>
    <row r="94" spans="1:17">
      <c r="A94" s="8"/>
      <c r="B94" s="162">
        <f t="shared" si="13"/>
        <v>46113</v>
      </c>
      <c r="C94" s="4">
        <f t="shared" si="7"/>
        <v>2026</v>
      </c>
      <c r="D94" s="39" t="str">
        <f t="shared" si="8"/>
        <v/>
      </c>
      <c r="E94" s="39" t="str">
        <f t="shared" si="9"/>
        <v/>
      </c>
      <c r="F94" s="64">
        <f t="shared" si="10"/>
        <v>0</v>
      </c>
      <c r="G94" s="39">
        <f t="shared" si="11"/>
        <v>0</v>
      </c>
      <c r="H94" s="165">
        <f t="shared" si="12"/>
        <v>0</v>
      </c>
    </row>
    <row r="95" spans="1:17">
      <c r="A95" s="8"/>
      <c r="B95" s="162">
        <f t="shared" si="13"/>
        <v>46143</v>
      </c>
      <c r="C95" s="4">
        <f t="shared" si="7"/>
        <v>2026</v>
      </c>
      <c r="D95" s="39" t="str">
        <f t="shared" si="8"/>
        <v/>
      </c>
      <c r="E95" s="39" t="str">
        <f t="shared" si="9"/>
        <v/>
      </c>
      <c r="F95" s="64">
        <f t="shared" si="10"/>
        <v>0</v>
      </c>
      <c r="G95" s="39">
        <f t="shared" si="11"/>
        <v>0</v>
      </c>
      <c r="H95" s="165">
        <f t="shared" si="12"/>
        <v>0</v>
      </c>
    </row>
    <row r="96" spans="1:17">
      <c r="A96" s="8"/>
      <c r="B96" s="162">
        <f t="shared" si="13"/>
        <v>46174</v>
      </c>
      <c r="C96" s="4">
        <f t="shared" si="7"/>
        <v>2026</v>
      </c>
      <c r="D96" s="39" t="str">
        <f t="shared" si="8"/>
        <v/>
      </c>
      <c r="E96" s="39" t="str">
        <f t="shared" si="9"/>
        <v/>
      </c>
      <c r="F96" s="64">
        <f t="shared" si="10"/>
        <v>0</v>
      </c>
      <c r="G96" s="39">
        <f t="shared" si="11"/>
        <v>0</v>
      </c>
      <c r="H96" s="165">
        <f t="shared" si="12"/>
        <v>0</v>
      </c>
    </row>
    <row r="97" spans="1:8">
      <c r="A97" s="8"/>
      <c r="B97" s="162">
        <f t="shared" si="13"/>
        <v>46204</v>
      </c>
      <c r="C97" s="4">
        <f t="shared" si="7"/>
        <v>2026</v>
      </c>
      <c r="D97" s="39" t="str">
        <f t="shared" si="8"/>
        <v/>
      </c>
      <c r="E97" s="39" t="str">
        <f t="shared" si="9"/>
        <v/>
      </c>
      <c r="F97" s="64">
        <f t="shared" si="10"/>
        <v>0</v>
      </c>
      <c r="G97" s="39">
        <f t="shared" si="11"/>
        <v>0</v>
      </c>
      <c r="H97" s="165">
        <f t="shared" si="12"/>
        <v>0</v>
      </c>
    </row>
    <row r="98" spans="1:8">
      <c r="A98" s="8"/>
      <c r="B98" s="162">
        <f t="shared" si="13"/>
        <v>46235</v>
      </c>
      <c r="C98" s="4">
        <f t="shared" si="7"/>
        <v>2026</v>
      </c>
      <c r="D98" s="39" t="str">
        <f t="shared" si="8"/>
        <v/>
      </c>
      <c r="E98" s="39" t="str">
        <f t="shared" si="9"/>
        <v/>
      </c>
      <c r="F98" s="64">
        <f t="shared" si="10"/>
        <v>0</v>
      </c>
      <c r="G98" s="39">
        <f t="shared" si="11"/>
        <v>0</v>
      </c>
      <c r="H98" s="165">
        <f t="shared" si="12"/>
        <v>0</v>
      </c>
    </row>
    <row r="99" spans="1:8">
      <c r="A99" s="8"/>
      <c r="B99" s="162">
        <f t="shared" si="13"/>
        <v>46266</v>
      </c>
      <c r="C99" s="4">
        <f t="shared" si="7"/>
        <v>2026</v>
      </c>
      <c r="D99" s="39" t="str">
        <f t="shared" si="8"/>
        <v/>
      </c>
      <c r="E99" s="39" t="str">
        <f t="shared" si="9"/>
        <v/>
      </c>
      <c r="F99" s="64">
        <f t="shared" si="10"/>
        <v>0</v>
      </c>
      <c r="G99" s="39">
        <f t="shared" si="11"/>
        <v>0</v>
      </c>
      <c r="H99" s="165">
        <f t="shared" si="12"/>
        <v>0</v>
      </c>
    </row>
    <row r="100" spans="1:8">
      <c r="A100" s="8"/>
      <c r="B100" s="162">
        <f t="shared" si="13"/>
        <v>46296</v>
      </c>
      <c r="C100" s="4">
        <f t="shared" si="7"/>
        <v>2026</v>
      </c>
      <c r="D100" s="39" t="str">
        <f t="shared" si="8"/>
        <v/>
      </c>
      <c r="E100" s="39" t="str">
        <f t="shared" si="9"/>
        <v/>
      </c>
      <c r="F100" s="64">
        <f t="shared" si="10"/>
        <v>0</v>
      </c>
      <c r="G100" s="39">
        <f t="shared" si="11"/>
        <v>0</v>
      </c>
      <c r="H100" s="165">
        <f t="shared" si="12"/>
        <v>0</v>
      </c>
    </row>
    <row r="101" spans="1:8">
      <c r="A101" s="8"/>
      <c r="B101" s="162">
        <f t="shared" si="13"/>
        <v>46327</v>
      </c>
      <c r="C101" s="4">
        <f t="shared" si="7"/>
        <v>2026</v>
      </c>
      <c r="D101" s="39" t="str">
        <f t="shared" si="8"/>
        <v/>
      </c>
      <c r="E101" s="39" t="str">
        <f t="shared" si="9"/>
        <v/>
      </c>
      <c r="F101" s="64">
        <f t="shared" si="10"/>
        <v>0</v>
      </c>
      <c r="G101" s="39">
        <f t="shared" si="11"/>
        <v>0</v>
      </c>
      <c r="H101" s="165">
        <f t="shared" si="12"/>
        <v>0</v>
      </c>
    </row>
    <row r="102" spans="1:8">
      <c r="A102" s="8"/>
      <c r="B102" s="162">
        <f t="shared" si="13"/>
        <v>46357</v>
      </c>
      <c r="C102" s="4">
        <f t="shared" si="7"/>
        <v>2026</v>
      </c>
      <c r="D102" s="39" t="str">
        <f t="shared" si="8"/>
        <v/>
      </c>
      <c r="E102" s="39" t="str">
        <f t="shared" si="9"/>
        <v/>
      </c>
      <c r="F102" s="64">
        <f t="shared" si="10"/>
        <v>0</v>
      </c>
      <c r="G102" s="39">
        <f t="shared" si="11"/>
        <v>0</v>
      </c>
      <c r="H102" s="165">
        <f t="shared" si="12"/>
        <v>0</v>
      </c>
    </row>
    <row r="103" spans="1:8">
      <c r="A103" s="8"/>
      <c r="B103" s="162">
        <f t="shared" si="13"/>
        <v>46388</v>
      </c>
      <c r="C103" s="4">
        <f t="shared" si="7"/>
        <v>2027</v>
      </c>
      <c r="D103" s="39" t="str">
        <f t="shared" si="8"/>
        <v/>
      </c>
      <c r="E103" s="39" t="str">
        <f t="shared" si="9"/>
        <v/>
      </c>
      <c r="F103" s="64">
        <f t="shared" si="10"/>
        <v>0</v>
      </c>
      <c r="G103" s="39">
        <f t="shared" si="11"/>
        <v>0</v>
      </c>
      <c r="H103" s="165">
        <f t="shared" si="12"/>
        <v>0</v>
      </c>
    </row>
    <row r="104" spans="1:8">
      <c r="A104" s="8"/>
      <c r="B104" s="162">
        <f t="shared" si="13"/>
        <v>46419</v>
      </c>
      <c r="C104" s="4">
        <f t="shared" si="7"/>
        <v>2027</v>
      </c>
      <c r="D104" s="39" t="str">
        <f t="shared" si="8"/>
        <v/>
      </c>
      <c r="E104" s="39" t="str">
        <f t="shared" si="9"/>
        <v/>
      </c>
      <c r="F104" s="64">
        <f t="shared" si="10"/>
        <v>0</v>
      </c>
      <c r="G104" s="39">
        <f t="shared" si="11"/>
        <v>0</v>
      </c>
      <c r="H104" s="165">
        <f t="shared" si="12"/>
        <v>0</v>
      </c>
    </row>
    <row r="105" spans="1:8">
      <c r="A105" s="8"/>
      <c r="B105" s="162">
        <f t="shared" si="13"/>
        <v>46447</v>
      </c>
      <c r="C105" s="4">
        <f t="shared" si="7"/>
        <v>2027</v>
      </c>
      <c r="D105" s="39" t="str">
        <f t="shared" si="8"/>
        <v/>
      </c>
      <c r="E105" s="39" t="str">
        <f t="shared" si="9"/>
        <v/>
      </c>
      <c r="F105" s="64">
        <f t="shared" si="10"/>
        <v>0</v>
      </c>
      <c r="G105" s="39">
        <f t="shared" si="11"/>
        <v>0</v>
      </c>
      <c r="H105" s="165">
        <f t="shared" si="12"/>
        <v>0</v>
      </c>
    </row>
    <row r="106" spans="1:8">
      <c r="A106" s="8"/>
      <c r="B106" s="162">
        <f t="shared" si="13"/>
        <v>46478</v>
      </c>
      <c r="C106" s="4">
        <f t="shared" si="7"/>
        <v>2027</v>
      </c>
      <c r="D106" s="39" t="str">
        <f t="shared" si="8"/>
        <v/>
      </c>
      <c r="E106" s="39" t="str">
        <f t="shared" si="9"/>
        <v/>
      </c>
      <c r="F106" s="64">
        <f t="shared" si="10"/>
        <v>0</v>
      </c>
      <c r="G106" s="39">
        <f t="shared" si="11"/>
        <v>0</v>
      </c>
      <c r="H106" s="165">
        <f t="shared" si="12"/>
        <v>0</v>
      </c>
    </row>
    <row r="107" spans="1:8">
      <c r="A107" s="8"/>
      <c r="B107" s="162">
        <f t="shared" si="13"/>
        <v>46508</v>
      </c>
      <c r="C107" s="4">
        <f t="shared" si="7"/>
        <v>2027</v>
      </c>
      <c r="D107" s="39" t="str">
        <f t="shared" si="8"/>
        <v/>
      </c>
      <c r="E107" s="39" t="str">
        <f t="shared" si="9"/>
        <v/>
      </c>
      <c r="F107" s="64">
        <f t="shared" si="10"/>
        <v>0</v>
      </c>
      <c r="G107" s="39">
        <f t="shared" si="11"/>
        <v>0</v>
      </c>
      <c r="H107" s="165">
        <f t="shared" si="12"/>
        <v>0</v>
      </c>
    </row>
    <row r="108" spans="1:8">
      <c r="A108" s="8"/>
      <c r="B108" s="162">
        <f t="shared" si="13"/>
        <v>46539</v>
      </c>
      <c r="C108" s="4">
        <f t="shared" si="7"/>
        <v>2027</v>
      </c>
      <c r="D108" s="39" t="str">
        <f t="shared" si="8"/>
        <v/>
      </c>
      <c r="E108" s="39" t="str">
        <f t="shared" si="9"/>
        <v/>
      </c>
      <c r="F108" s="64">
        <f t="shared" si="10"/>
        <v>0</v>
      </c>
      <c r="G108" s="39">
        <f t="shared" si="11"/>
        <v>0</v>
      </c>
      <c r="H108" s="165">
        <f t="shared" si="12"/>
        <v>0</v>
      </c>
    </row>
    <row r="109" spans="1:8">
      <c r="A109" s="8"/>
      <c r="B109" s="162">
        <f t="shared" si="13"/>
        <v>46569</v>
      </c>
      <c r="C109" s="4">
        <f t="shared" si="7"/>
        <v>2027</v>
      </c>
      <c r="D109" s="39" t="str">
        <f t="shared" si="8"/>
        <v/>
      </c>
      <c r="E109" s="39" t="str">
        <f t="shared" si="9"/>
        <v/>
      </c>
      <c r="F109" s="64">
        <f t="shared" si="10"/>
        <v>0</v>
      </c>
      <c r="G109" s="39">
        <f t="shared" si="11"/>
        <v>0</v>
      </c>
      <c r="H109" s="165">
        <f t="shared" si="12"/>
        <v>0</v>
      </c>
    </row>
    <row r="110" spans="1:8">
      <c r="A110" s="8"/>
      <c r="B110" s="162">
        <f t="shared" si="13"/>
        <v>46600</v>
      </c>
      <c r="C110" s="4">
        <f t="shared" si="7"/>
        <v>2027</v>
      </c>
      <c r="D110" s="39" t="str">
        <f t="shared" si="8"/>
        <v/>
      </c>
      <c r="E110" s="39" t="str">
        <f t="shared" si="9"/>
        <v/>
      </c>
      <c r="F110" s="64">
        <f t="shared" si="10"/>
        <v>0</v>
      </c>
      <c r="G110" s="39">
        <f t="shared" si="11"/>
        <v>0</v>
      </c>
      <c r="H110" s="165">
        <f t="shared" si="12"/>
        <v>0</v>
      </c>
    </row>
    <row r="111" spans="1:8">
      <c r="A111" s="8"/>
      <c r="B111" s="162">
        <f t="shared" si="13"/>
        <v>46631</v>
      </c>
      <c r="C111" s="4">
        <f t="shared" si="7"/>
        <v>2027</v>
      </c>
      <c r="D111" s="39" t="str">
        <f t="shared" si="8"/>
        <v/>
      </c>
      <c r="E111" s="39" t="str">
        <f t="shared" si="9"/>
        <v/>
      </c>
      <c r="F111" s="64">
        <f t="shared" si="10"/>
        <v>0</v>
      </c>
      <c r="G111" s="39">
        <f t="shared" si="11"/>
        <v>0</v>
      </c>
      <c r="H111" s="165">
        <f t="shared" si="12"/>
        <v>0</v>
      </c>
    </row>
    <row r="112" spans="1:8">
      <c r="A112" s="8"/>
      <c r="B112" s="162">
        <f t="shared" si="13"/>
        <v>46661</v>
      </c>
      <c r="C112" s="4">
        <f t="shared" si="7"/>
        <v>2027</v>
      </c>
      <c r="D112" s="39" t="str">
        <f t="shared" si="8"/>
        <v/>
      </c>
      <c r="E112" s="39" t="str">
        <f t="shared" si="9"/>
        <v/>
      </c>
      <c r="F112" s="64">
        <f t="shared" si="10"/>
        <v>0</v>
      </c>
      <c r="G112" s="39">
        <f t="shared" si="11"/>
        <v>0</v>
      </c>
      <c r="H112" s="165">
        <f t="shared" si="12"/>
        <v>0</v>
      </c>
    </row>
    <row r="113" spans="1:8">
      <c r="A113" s="8"/>
      <c r="B113" s="162">
        <f t="shared" si="13"/>
        <v>46692</v>
      </c>
      <c r="C113" s="4">
        <f t="shared" si="7"/>
        <v>2027</v>
      </c>
      <c r="D113" s="39" t="str">
        <f t="shared" si="8"/>
        <v/>
      </c>
      <c r="E113" s="39" t="str">
        <f t="shared" si="9"/>
        <v/>
      </c>
      <c r="F113" s="64">
        <f t="shared" si="10"/>
        <v>0</v>
      </c>
      <c r="G113" s="39">
        <f t="shared" si="11"/>
        <v>0</v>
      </c>
      <c r="H113" s="165">
        <f t="shared" si="12"/>
        <v>0</v>
      </c>
    </row>
    <row r="114" spans="1:8">
      <c r="A114" s="8"/>
      <c r="B114" s="162">
        <f t="shared" si="13"/>
        <v>46722</v>
      </c>
      <c r="C114" s="4">
        <f t="shared" si="7"/>
        <v>2027</v>
      </c>
      <c r="D114" s="39" t="str">
        <f t="shared" si="8"/>
        <v/>
      </c>
      <c r="E114" s="39" t="str">
        <f t="shared" si="9"/>
        <v/>
      </c>
      <c r="F114" s="64">
        <f t="shared" si="10"/>
        <v>0</v>
      </c>
      <c r="G114" s="39">
        <f t="shared" si="11"/>
        <v>0</v>
      </c>
      <c r="H114" s="165">
        <f t="shared" si="12"/>
        <v>0</v>
      </c>
    </row>
    <row r="115" spans="1:8">
      <c r="A115" s="8"/>
      <c r="B115" s="162">
        <f t="shared" si="13"/>
        <v>46753</v>
      </c>
      <c r="C115" s="4">
        <f t="shared" si="7"/>
        <v>2028</v>
      </c>
      <c r="D115" s="39" t="str">
        <f t="shared" si="8"/>
        <v/>
      </c>
      <c r="E115" s="39" t="str">
        <f t="shared" si="9"/>
        <v/>
      </c>
      <c r="F115" s="64">
        <f t="shared" si="10"/>
        <v>0</v>
      </c>
      <c r="G115" s="39">
        <f t="shared" si="11"/>
        <v>0</v>
      </c>
      <c r="H115" s="165">
        <f t="shared" si="12"/>
        <v>0</v>
      </c>
    </row>
    <row r="116" spans="1:8">
      <c r="A116" s="8"/>
      <c r="B116" s="162">
        <f t="shared" si="13"/>
        <v>46784</v>
      </c>
      <c r="C116" s="4">
        <f t="shared" si="7"/>
        <v>2028</v>
      </c>
      <c r="D116" s="39" t="str">
        <f t="shared" si="8"/>
        <v/>
      </c>
      <c r="E116" s="39" t="str">
        <f t="shared" si="9"/>
        <v/>
      </c>
      <c r="F116" s="64">
        <f t="shared" si="10"/>
        <v>0</v>
      </c>
      <c r="G116" s="39">
        <f t="shared" si="11"/>
        <v>0</v>
      </c>
      <c r="H116" s="165">
        <f t="shared" si="12"/>
        <v>0</v>
      </c>
    </row>
    <row r="117" spans="1:8">
      <c r="A117" s="8"/>
      <c r="B117" s="162">
        <f t="shared" si="13"/>
        <v>46813</v>
      </c>
      <c r="C117" s="4">
        <f t="shared" si="7"/>
        <v>2028</v>
      </c>
      <c r="D117" s="39" t="str">
        <f t="shared" si="8"/>
        <v/>
      </c>
      <c r="E117" s="39" t="str">
        <f t="shared" si="9"/>
        <v/>
      </c>
      <c r="F117" s="64">
        <f t="shared" si="10"/>
        <v>0</v>
      </c>
      <c r="G117" s="39">
        <f t="shared" si="11"/>
        <v>0</v>
      </c>
      <c r="H117" s="165">
        <f t="shared" si="12"/>
        <v>0</v>
      </c>
    </row>
    <row r="118" spans="1:8">
      <c r="A118" s="8"/>
      <c r="B118" s="162">
        <f t="shared" si="13"/>
        <v>46844</v>
      </c>
      <c r="C118" s="4">
        <f t="shared" si="7"/>
        <v>2028</v>
      </c>
      <c r="D118" s="39" t="str">
        <f t="shared" si="8"/>
        <v/>
      </c>
      <c r="E118" s="39" t="str">
        <f t="shared" si="9"/>
        <v/>
      </c>
      <c r="F118" s="64">
        <f t="shared" si="10"/>
        <v>0</v>
      </c>
      <c r="G118" s="39">
        <f t="shared" si="11"/>
        <v>0</v>
      </c>
      <c r="H118" s="165">
        <f t="shared" si="12"/>
        <v>0</v>
      </c>
    </row>
    <row r="119" spans="1:8">
      <c r="A119" s="8"/>
      <c r="B119" s="162">
        <f t="shared" si="13"/>
        <v>46874</v>
      </c>
      <c r="C119" s="4">
        <f t="shared" si="7"/>
        <v>2028</v>
      </c>
      <c r="D119" s="39" t="str">
        <f t="shared" si="8"/>
        <v/>
      </c>
      <c r="E119" s="39" t="str">
        <f t="shared" si="9"/>
        <v/>
      </c>
      <c r="F119" s="64">
        <f t="shared" si="10"/>
        <v>0</v>
      </c>
      <c r="G119" s="39">
        <f t="shared" si="11"/>
        <v>0</v>
      </c>
      <c r="H119" s="165">
        <f t="shared" si="12"/>
        <v>0</v>
      </c>
    </row>
    <row r="120" spans="1:8">
      <c r="A120" s="8"/>
      <c r="B120" s="162">
        <f t="shared" si="13"/>
        <v>46905</v>
      </c>
      <c r="C120" s="4">
        <f t="shared" si="7"/>
        <v>2028</v>
      </c>
      <c r="D120" s="39" t="str">
        <f t="shared" si="8"/>
        <v/>
      </c>
      <c r="E120" s="39" t="str">
        <f t="shared" si="9"/>
        <v/>
      </c>
      <c r="F120" s="64">
        <f t="shared" si="10"/>
        <v>0</v>
      </c>
      <c r="G120" s="39">
        <f t="shared" si="11"/>
        <v>0</v>
      </c>
      <c r="H120" s="165">
        <f t="shared" si="12"/>
        <v>0</v>
      </c>
    </row>
    <row r="121" spans="1:8">
      <c r="A121" s="8"/>
      <c r="B121" s="162">
        <f t="shared" si="13"/>
        <v>46935</v>
      </c>
      <c r="C121" s="4">
        <f t="shared" si="7"/>
        <v>2028</v>
      </c>
      <c r="D121" s="39" t="str">
        <f t="shared" si="8"/>
        <v/>
      </c>
      <c r="E121" s="39" t="str">
        <f t="shared" si="9"/>
        <v/>
      </c>
      <c r="F121" s="64">
        <f t="shared" si="10"/>
        <v>0</v>
      </c>
      <c r="G121" s="39">
        <f t="shared" si="11"/>
        <v>0</v>
      </c>
      <c r="H121" s="165">
        <f t="shared" si="12"/>
        <v>0</v>
      </c>
    </row>
    <row r="122" spans="1:8">
      <c r="A122" s="8"/>
      <c r="B122" s="162">
        <f t="shared" si="13"/>
        <v>46966</v>
      </c>
      <c r="C122" s="4">
        <f t="shared" si="7"/>
        <v>2028</v>
      </c>
      <c r="D122" s="39" t="str">
        <f t="shared" si="8"/>
        <v/>
      </c>
      <c r="E122" s="39" t="str">
        <f t="shared" si="9"/>
        <v/>
      </c>
      <c r="F122" s="64">
        <f t="shared" si="10"/>
        <v>0</v>
      </c>
      <c r="G122" s="39">
        <f t="shared" si="11"/>
        <v>0</v>
      </c>
      <c r="H122" s="165">
        <f t="shared" si="12"/>
        <v>0</v>
      </c>
    </row>
    <row r="123" spans="1:8">
      <c r="A123" s="8"/>
      <c r="B123" s="162">
        <f t="shared" si="13"/>
        <v>46997</v>
      </c>
      <c r="C123" s="4">
        <f t="shared" si="7"/>
        <v>2028</v>
      </c>
      <c r="D123" s="39" t="str">
        <f t="shared" si="8"/>
        <v/>
      </c>
      <c r="E123" s="39" t="str">
        <f t="shared" si="9"/>
        <v/>
      </c>
      <c r="F123" s="64">
        <f t="shared" si="10"/>
        <v>0</v>
      </c>
      <c r="G123" s="39">
        <f t="shared" si="11"/>
        <v>0</v>
      </c>
      <c r="H123" s="165">
        <f t="shared" si="12"/>
        <v>0</v>
      </c>
    </row>
    <row r="124" spans="1:8">
      <c r="A124" s="8"/>
      <c r="B124" s="162">
        <f t="shared" si="13"/>
        <v>47027</v>
      </c>
      <c r="C124" s="4">
        <f t="shared" si="7"/>
        <v>2028</v>
      </c>
      <c r="D124" s="39" t="str">
        <f t="shared" si="8"/>
        <v/>
      </c>
      <c r="E124" s="39" t="str">
        <f t="shared" si="9"/>
        <v/>
      </c>
      <c r="F124" s="64">
        <f t="shared" si="10"/>
        <v>0</v>
      </c>
      <c r="G124" s="39">
        <f t="shared" si="11"/>
        <v>0</v>
      </c>
      <c r="H124" s="165">
        <f t="shared" si="12"/>
        <v>0</v>
      </c>
    </row>
    <row r="125" spans="1:8">
      <c r="A125" s="8"/>
      <c r="B125" s="162">
        <f t="shared" si="13"/>
        <v>47058</v>
      </c>
      <c r="C125" s="4">
        <f t="shared" si="7"/>
        <v>2028</v>
      </c>
      <c r="D125" s="39" t="str">
        <f t="shared" si="8"/>
        <v/>
      </c>
      <c r="E125" s="39" t="str">
        <f t="shared" si="9"/>
        <v/>
      </c>
      <c r="F125" s="64">
        <f t="shared" si="10"/>
        <v>0</v>
      </c>
      <c r="G125" s="39">
        <f t="shared" si="11"/>
        <v>0</v>
      </c>
      <c r="H125" s="165">
        <f t="shared" si="12"/>
        <v>0</v>
      </c>
    </row>
    <row r="126" spans="1:8">
      <c r="A126" s="8"/>
      <c r="B126" s="162">
        <f t="shared" si="13"/>
        <v>47088</v>
      </c>
      <c r="C126" s="4">
        <f t="shared" si="7"/>
        <v>2028</v>
      </c>
      <c r="D126" s="39" t="str">
        <f t="shared" si="8"/>
        <v/>
      </c>
      <c r="E126" s="39" t="str">
        <f t="shared" si="9"/>
        <v/>
      </c>
      <c r="F126" s="64">
        <f t="shared" si="10"/>
        <v>0</v>
      </c>
      <c r="G126" s="39">
        <f t="shared" si="11"/>
        <v>0</v>
      </c>
      <c r="H126" s="165">
        <f t="shared" si="12"/>
        <v>0</v>
      </c>
    </row>
    <row r="127" spans="1:8">
      <c r="A127" s="8"/>
      <c r="B127" s="162">
        <f t="shared" si="13"/>
        <v>47119</v>
      </c>
      <c r="C127" s="4">
        <f t="shared" si="7"/>
        <v>2029</v>
      </c>
      <c r="D127" s="39" t="str">
        <f t="shared" si="8"/>
        <v/>
      </c>
      <c r="E127" s="39" t="str">
        <f t="shared" si="9"/>
        <v/>
      </c>
      <c r="F127" s="64">
        <f t="shared" si="10"/>
        <v>0</v>
      </c>
      <c r="G127" s="39">
        <f t="shared" si="11"/>
        <v>0</v>
      </c>
      <c r="H127" s="165">
        <f t="shared" si="12"/>
        <v>0</v>
      </c>
    </row>
    <row r="128" spans="1:8">
      <c r="A128" s="8"/>
      <c r="B128" s="162">
        <f t="shared" si="13"/>
        <v>47150</v>
      </c>
      <c r="C128" s="4">
        <f t="shared" si="7"/>
        <v>2029</v>
      </c>
      <c r="D128" s="39" t="str">
        <f t="shared" si="8"/>
        <v/>
      </c>
      <c r="E128" s="39" t="str">
        <f t="shared" si="9"/>
        <v/>
      </c>
      <c r="F128" s="64">
        <f t="shared" si="10"/>
        <v>0</v>
      </c>
      <c r="G128" s="39">
        <f t="shared" si="11"/>
        <v>0</v>
      </c>
      <c r="H128" s="165">
        <f t="shared" si="12"/>
        <v>0</v>
      </c>
    </row>
    <row r="129" spans="1:8">
      <c r="A129" s="8"/>
      <c r="B129" s="162">
        <f t="shared" si="13"/>
        <v>47178</v>
      </c>
      <c r="C129" s="4">
        <f t="shared" si="7"/>
        <v>2029</v>
      </c>
      <c r="D129" s="39" t="str">
        <f t="shared" si="8"/>
        <v/>
      </c>
      <c r="E129" s="39" t="str">
        <f t="shared" si="9"/>
        <v/>
      </c>
      <c r="F129" s="64">
        <f t="shared" si="10"/>
        <v>0</v>
      </c>
      <c r="G129" s="39">
        <f t="shared" si="11"/>
        <v>0</v>
      </c>
      <c r="H129" s="165">
        <f t="shared" si="12"/>
        <v>0</v>
      </c>
    </row>
    <row r="130" spans="1:8">
      <c r="A130" s="8"/>
      <c r="B130" s="162">
        <f t="shared" si="13"/>
        <v>47209</v>
      </c>
      <c r="C130" s="4">
        <f t="shared" si="7"/>
        <v>2029</v>
      </c>
      <c r="D130" s="39" t="str">
        <f t="shared" si="8"/>
        <v/>
      </c>
      <c r="E130" s="39" t="str">
        <f t="shared" si="9"/>
        <v/>
      </c>
      <c r="F130" s="64">
        <f t="shared" si="10"/>
        <v>0</v>
      </c>
      <c r="G130" s="39">
        <f t="shared" si="11"/>
        <v>0</v>
      </c>
      <c r="H130" s="165">
        <f t="shared" si="12"/>
        <v>0</v>
      </c>
    </row>
    <row r="131" spans="1:8">
      <c r="A131" s="8"/>
      <c r="B131" s="162">
        <f t="shared" si="13"/>
        <v>47239</v>
      </c>
      <c r="C131" s="4">
        <f t="shared" si="7"/>
        <v>2029</v>
      </c>
      <c r="D131" s="39" t="str">
        <f t="shared" si="8"/>
        <v/>
      </c>
      <c r="E131" s="39" t="str">
        <f t="shared" si="9"/>
        <v/>
      </c>
      <c r="F131" s="64">
        <f t="shared" si="10"/>
        <v>0</v>
      </c>
      <c r="G131" s="39">
        <f t="shared" si="11"/>
        <v>0</v>
      </c>
      <c r="H131" s="165">
        <f t="shared" si="12"/>
        <v>0</v>
      </c>
    </row>
    <row r="132" spans="1:8">
      <c r="A132" s="8"/>
      <c r="B132" s="162">
        <f t="shared" si="13"/>
        <v>47270</v>
      </c>
      <c r="C132" s="4">
        <f t="shared" si="7"/>
        <v>2029</v>
      </c>
      <c r="D132" s="39" t="str">
        <f t="shared" si="8"/>
        <v/>
      </c>
      <c r="E132" s="39" t="str">
        <f t="shared" si="9"/>
        <v/>
      </c>
      <c r="F132" s="64">
        <f t="shared" si="10"/>
        <v>0</v>
      </c>
      <c r="G132" s="39">
        <f t="shared" si="11"/>
        <v>0</v>
      </c>
      <c r="H132" s="165">
        <f t="shared" si="12"/>
        <v>0</v>
      </c>
    </row>
    <row r="133" spans="1:8">
      <c r="A133" s="8"/>
      <c r="B133" s="162">
        <f t="shared" si="13"/>
        <v>47300</v>
      </c>
      <c r="C133" s="4">
        <f t="shared" si="7"/>
        <v>2029</v>
      </c>
      <c r="D133" s="39" t="str">
        <f t="shared" si="8"/>
        <v/>
      </c>
      <c r="E133" s="39" t="str">
        <f t="shared" si="9"/>
        <v/>
      </c>
      <c r="F133" s="64">
        <f t="shared" si="10"/>
        <v>0</v>
      </c>
      <c r="G133" s="39">
        <f t="shared" si="11"/>
        <v>0</v>
      </c>
      <c r="H133" s="165">
        <f t="shared" si="12"/>
        <v>0</v>
      </c>
    </row>
    <row r="134" spans="1:8">
      <c r="A134" s="8"/>
      <c r="B134" s="162">
        <f t="shared" si="13"/>
        <v>47331</v>
      </c>
      <c r="C134" s="4">
        <f t="shared" si="7"/>
        <v>2029</v>
      </c>
      <c r="D134" s="39" t="str">
        <f t="shared" si="8"/>
        <v/>
      </c>
      <c r="E134" s="39" t="str">
        <f t="shared" si="9"/>
        <v/>
      </c>
      <c r="F134" s="64">
        <f t="shared" si="10"/>
        <v>0</v>
      </c>
      <c r="G134" s="39">
        <f t="shared" si="11"/>
        <v>0</v>
      </c>
      <c r="H134" s="165">
        <f t="shared" si="12"/>
        <v>0</v>
      </c>
    </row>
    <row r="135" spans="1:8">
      <c r="A135" s="8"/>
      <c r="B135" s="162">
        <f t="shared" si="13"/>
        <v>47362</v>
      </c>
      <c r="C135" s="4">
        <f t="shared" si="7"/>
        <v>2029</v>
      </c>
      <c r="D135" s="39" t="str">
        <f t="shared" si="8"/>
        <v/>
      </c>
      <c r="E135" s="39" t="str">
        <f t="shared" si="9"/>
        <v/>
      </c>
      <c r="F135" s="64">
        <f t="shared" si="10"/>
        <v>0</v>
      </c>
      <c r="G135" s="39">
        <f t="shared" si="11"/>
        <v>0</v>
      </c>
      <c r="H135" s="165">
        <f t="shared" si="12"/>
        <v>0</v>
      </c>
    </row>
    <row r="136" spans="1:8">
      <c r="A136" s="8"/>
      <c r="B136" s="162">
        <f t="shared" si="13"/>
        <v>47392</v>
      </c>
      <c r="C136" s="4">
        <f t="shared" si="7"/>
        <v>2029</v>
      </c>
      <c r="D136" s="39" t="str">
        <f t="shared" si="8"/>
        <v/>
      </c>
      <c r="E136" s="39" t="str">
        <f t="shared" si="9"/>
        <v/>
      </c>
      <c r="F136" s="64">
        <f t="shared" si="10"/>
        <v>0</v>
      </c>
      <c r="G136" s="39">
        <f t="shared" si="11"/>
        <v>0</v>
      </c>
      <c r="H136" s="165">
        <f t="shared" si="12"/>
        <v>0</v>
      </c>
    </row>
    <row r="137" spans="1:8">
      <c r="A137" s="8"/>
      <c r="B137" s="162">
        <f t="shared" si="13"/>
        <v>47423</v>
      </c>
      <c r="C137" s="4">
        <f t="shared" si="7"/>
        <v>2029</v>
      </c>
      <c r="D137" s="39" t="str">
        <f t="shared" si="8"/>
        <v/>
      </c>
      <c r="E137" s="39" t="str">
        <f t="shared" si="9"/>
        <v/>
      </c>
      <c r="F137" s="64">
        <f t="shared" si="10"/>
        <v>0</v>
      </c>
      <c r="G137" s="39">
        <f t="shared" si="11"/>
        <v>0</v>
      </c>
      <c r="H137" s="165">
        <f t="shared" si="12"/>
        <v>0</v>
      </c>
    </row>
    <row r="138" spans="1:8">
      <c r="A138" s="8"/>
      <c r="B138" s="162">
        <f t="shared" si="13"/>
        <v>47453</v>
      </c>
      <c r="C138" s="4">
        <f t="shared" si="7"/>
        <v>2029</v>
      </c>
      <c r="D138" s="39" t="str">
        <f t="shared" si="8"/>
        <v/>
      </c>
      <c r="E138" s="39" t="str">
        <f t="shared" si="9"/>
        <v/>
      </c>
      <c r="F138" s="64">
        <f t="shared" si="10"/>
        <v>0</v>
      </c>
      <c r="G138" s="39">
        <f t="shared" si="11"/>
        <v>0</v>
      </c>
      <c r="H138" s="165">
        <f t="shared" si="12"/>
        <v>0</v>
      </c>
    </row>
    <row r="139" spans="1:8">
      <c r="A139" s="8"/>
      <c r="B139" s="162">
        <f t="shared" si="13"/>
        <v>47484</v>
      </c>
      <c r="C139" s="4">
        <f t="shared" si="7"/>
        <v>2030</v>
      </c>
      <c r="D139" s="39" t="str">
        <f t="shared" si="8"/>
        <v/>
      </c>
      <c r="E139" s="39" t="str">
        <f t="shared" si="9"/>
        <v/>
      </c>
      <c r="F139" s="64">
        <f t="shared" si="10"/>
        <v>0</v>
      </c>
      <c r="G139" s="39">
        <f t="shared" si="11"/>
        <v>0</v>
      </c>
      <c r="H139" s="165">
        <f t="shared" si="12"/>
        <v>0</v>
      </c>
    </row>
    <row r="140" spans="1:8">
      <c r="A140" s="8"/>
      <c r="B140" s="162">
        <f t="shared" si="13"/>
        <v>47515</v>
      </c>
      <c r="C140" s="4">
        <f t="shared" si="7"/>
        <v>2030</v>
      </c>
      <c r="D140" s="39" t="str">
        <f t="shared" si="8"/>
        <v/>
      </c>
      <c r="E140" s="39" t="str">
        <f t="shared" si="9"/>
        <v/>
      </c>
      <c r="F140" s="64">
        <f t="shared" si="10"/>
        <v>0</v>
      </c>
      <c r="G140" s="39">
        <f t="shared" si="11"/>
        <v>0</v>
      </c>
      <c r="H140" s="165">
        <f t="shared" si="12"/>
        <v>0</v>
      </c>
    </row>
    <row r="141" spans="1:8">
      <c r="A141" s="8"/>
      <c r="B141" s="162">
        <f t="shared" si="13"/>
        <v>47543</v>
      </c>
      <c r="C141" s="4">
        <f t="shared" si="7"/>
        <v>2030</v>
      </c>
      <c r="D141" s="39" t="str">
        <f t="shared" si="8"/>
        <v/>
      </c>
      <c r="E141" s="39" t="str">
        <f t="shared" si="9"/>
        <v/>
      </c>
      <c r="F141" s="64">
        <f t="shared" si="10"/>
        <v>0</v>
      </c>
      <c r="G141" s="39">
        <f t="shared" si="11"/>
        <v>0</v>
      </c>
      <c r="H141" s="165">
        <f t="shared" si="12"/>
        <v>0</v>
      </c>
    </row>
    <row r="142" spans="1:8">
      <c r="A142" s="8"/>
      <c r="B142" s="162">
        <f t="shared" si="13"/>
        <v>47574</v>
      </c>
      <c r="C142" s="4">
        <f t="shared" si="7"/>
        <v>2030</v>
      </c>
      <c r="D142" s="39" t="str">
        <f t="shared" si="8"/>
        <v/>
      </c>
      <c r="E142" s="39" t="str">
        <f t="shared" si="9"/>
        <v/>
      </c>
      <c r="F142" s="64">
        <f t="shared" si="10"/>
        <v>0</v>
      </c>
      <c r="G142" s="39">
        <f t="shared" si="11"/>
        <v>0</v>
      </c>
      <c r="H142" s="165">
        <f t="shared" si="12"/>
        <v>0</v>
      </c>
    </row>
    <row r="143" spans="1:8">
      <c r="A143" s="8"/>
      <c r="B143" s="162">
        <f t="shared" si="13"/>
        <v>47604</v>
      </c>
      <c r="C143" s="4">
        <f t="shared" si="7"/>
        <v>2030</v>
      </c>
      <c r="D143" s="39" t="str">
        <f t="shared" si="8"/>
        <v/>
      </c>
      <c r="E143" s="39" t="str">
        <f t="shared" si="9"/>
        <v/>
      </c>
      <c r="F143" s="64">
        <f t="shared" si="10"/>
        <v>0</v>
      </c>
      <c r="G143" s="39">
        <f t="shared" si="11"/>
        <v>0</v>
      </c>
      <c r="H143" s="165">
        <f t="shared" si="12"/>
        <v>0</v>
      </c>
    </row>
    <row r="144" spans="1:8">
      <c r="A144" s="8"/>
      <c r="B144" s="162">
        <f t="shared" si="13"/>
        <v>47635</v>
      </c>
      <c r="C144" s="4">
        <f t="shared" si="7"/>
        <v>2030</v>
      </c>
      <c r="D144" s="39" t="str">
        <f t="shared" si="8"/>
        <v/>
      </c>
      <c r="E144" s="39" t="str">
        <f t="shared" si="9"/>
        <v/>
      </c>
      <c r="F144" s="64">
        <f t="shared" si="10"/>
        <v>0</v>
      </c>
      <c r="G144" s="39">
        <f t="shared" si="11"/>
        <v>0</v>
      </c>
      <c r="H144" s="165">
        <f t="shared" si="12"/>
        <v>0</v>
      </c>
    </row>
    <row r="145" spans="1:8">
      <c r="A145" s="8"/>
      <c r="B145" s="162">
        <f t="shared" si="13"/>
        <v>47665</v>
      </c>
      <c r="C145" s="4">
        <f t="shared" si="7"/>
        <v>2030</v>
      </c>
      <c r="D145" s="39" t="str">
        <f t="shared" si="8"/>
        <v/>
      </c>
      <c r="E145" s="39" t="str">
        <f t="shared" si="9"/>
        <v/>
      </c>
      <c r="F145" s="64">
        <f t="shared" si="10"/>
        <v>0</v>
      </c>
      <c r="G145" s="39">
        <f t="shared" si="11"/>
        <v>0</v>
      </c>
      <c r="H145" s="165">
        <f t="shared" si="12"/>
        <v>0</v>
      </c>
    </row>
    <row r="146" spans="1:8">
      <c r="A146" s="8"/>
      <c r="B146" s="162">
        <f t="shared" si="13"/>
        <v>47696</v>
      </c>
      <c r="C146" s="4">
        <f t="shared" si="7"/>
        <v>2030</v>
      </c>
      <c r="D146" s="39" t="str">
        <f t="shared" si="8"/>
        <v/>
      </c>
      <c r="E146" s="39" t="str">
        <f t="shared" si="9"/>
        <v/>
      </c>
      <c r="F146" s="64">
        <f t="shared" si="10"/>
        <v>0</v>
      </c>
      <c r="G146" s="39">
        <f t="shared" si="11"/>
        <v>0</v>
      </c>
      <c r="H146" s="165">
        <f t="shared" si="12"/>
        <v>0</v>
      </c>
    </row>
    <row r="147" spans="1:8">
      <c r="A147" s="8"/>
      <c r="B147" s="162">
        <f t="shared" si="13"/>
        <v>47727</v>
      </c>
      <c r="C147" s="4">
        <f t="shared" si="7"/>
        <v>2030</v>
      </c>
      <c r="D147" s="39" t="str">
        <f t="shared" si="8"/>
        <v/>
      </c>
      <c r="E147" s="39" t="str">
        <f t="shared" si="9"/>
        <v/>
      </c>
      <c r="F147" s="64">
        <f t="shared" si="10"/>
        <v>0</v>
      </c>
      <c r="G147" s="39">
        <f t="shared" si="11"/>
        <v>0</v>
      </c>
      <c r="H147" s="165">
        <f t="shared" si="12"/>
        <v>0</v>
      </c>
    </row>
    <row r="148" spans="1:8">
      <c r="A148" s="8"/>
      <c r="B148" s="162">
        <f t="shared" si="13"/>
        <v>47757</v>
      </c>
      <c r="C148" s="4">
        <f t="shared" ref="C148:C168" si="14">YEAR(B148)</f>
        <v>2030</v>
      </c>
      <c r="D148" s="39" t="str">
        <f t="shared" ref="D148:D168" si="15">IF(B148=$G$8,1,IF(AND(B148&gt;$G$8,B148&lt;$G$9),D147+1,""))</f>
        <v/>
      </c>
      <c r="E148" s="39" t="str">
        <f t="shared" ref="E148:E168" si="16">IF(AND(B148&gt;=$G$11,B148&lt;=$G$12),$G$13,IF(AND(B148&gt;=$G$8,B148&lt;$G$9),$G$7,""))</f>
        <v/>
      </c>
      <c r="F148" s="64">
        <f t="shared" ref="F148:F175" si="17">IF(B148=$G$8,$H$18*$F$18,IF(AND(B148&gt;$G$8,B148&lt;$G$9),H147*$F$18,IF(E148=$G$13,E148,0)))</f>
        <v>0</v>
      </c>
      <c r="G148" s="39">
        <f t="shared" ref="G148:G175" si="18">IFERROR(E148-F148,0)</f>
        <v>0</v>
      </c>
      <c r="H148" s="165">
        <f t="shared" ref="H148:H175" si="19">IF(B148=$C$7,$H$18,IF(B148=$G$8,$H147-G148,IF(AND(B148&gt;$G$8,B148&lt;$G$9),H147-G148,IF(E148=$G$13,$H$18,0))))</f>
        <v>0</v>
      </c>
    </row>
    <row r="149" spans="1:8">
      <c r="A149" s="8"/>
      <c r="B149" s="162">
        <f t="shared" ref="B149:B175" si="20">DATE(YEAR(B148),MONTH(B148)+1,DAY(B148))</f>
        <v>47788</v>
      </c>
      <c r="C149" s="4">
        <f t="shared" si="14"/>
        <v>2030</v>
      </c>
      <c r="D149" s="39" t="str">
        <f t="shared" si="15"/>
        <v/>
      </c>
      <c r="E149" s="39" t="str">
        <f t="shared" si="16"/>
        <v/>
      </c>
      <c r="F149" s="64">
        <f t="shared" si="17"/>
        <v>0</v>
      </c>
      <c r="G149" s="39">
        <f t="shared" si="18"/>
        <v>0</v>
      </c>
      <c r="H149" s="165">
        <f t="shared" si="19"/>
        <v>0</v>
      </c>
    </row>
    <row r="150" spans="1:8">
      <c r="A150" s="8"/>
      <c r="B150" s="162">
        <f t="shared" si="20"/>
        <v>47818</v>
      </c>
      <c r="C150" s="4">
        <f t="shared" si="14"/>
        <v>2030</v>
      </c>
      <c r="D150" s="39" t="str">
        <f t="shared" si="15"/>
        <v/>
      </c>
      <c r="E150" s="39" t="str">
        <f t="shared" si="16"/>
        <v/>
      </c>
      <c r="F150" s="64">
        <f t="shared" si="17"/>
        <v>0</v>
      </c>
      <c r="G150" s="39">
        <f t="shared" si="18"/>
        <v>0</v>
      </c>
      <c r="H150" s="165">
        <f t="shared" si="19"/>
        <v>0</v>
      </c>
    </row>
    <row r="151" spans="1:8">
      <c r="A151" s="8"/>
      <c r="B151" s="162">
        <f t="shared" si="20"/>
        <v>47849</v>
      </c>
      <c r="C151" s="4">
        <f t="shared" si="14"/>
        <v>2031</v>
      </c>
      <c r="D151" s="39" t="str">
        <f t="shared" si="15"/>
        <v/>
      </c>
      <c r="E151" s="39" t="str">
        <f t="shared" si="16"/>
        <v/>
      </c>
      <c r="F151" s="64">
        <f t="shared" si="17"/>
        <v>0</v>
      </c>
      <c r="G151" s="39">
        <f t="shared" si="18"/>
        <v>0</v>
      </c>
      <c r="H151" s="165">
        <f t="shared" si="19"/>
        <v>0</v>
      </c>
    </row>
    <row r="152" spans="1:8">
      <c r="A152" s="8"/>
      <c r="B152" s="162">
        <f t="shared" si="20"/>
        <v>47880</v>
      </c>
      <c r="C152" s="4">
        <f t="shared" si="14"/>
        <v>2031</v>
      </c>
      <c r="D152" s="39" t="str">
        <f t="shared" si="15"/>
        <v/>
      </c>
      <c r="E152" s="39" t="str">
        <f t="shared" si="16"/>
        <v/>
      </c>
      <c r="F152" s="64">
        <f t="shared" si="17"/>
        <v>0</v>
      </c>
      <c r="G152" s="39">
        <f t="shared" si="18"/>
        <v>0</v>
      </c>
      <c r="H152" s="165">
        <f t="shared" si="19"/>
        <v>0</v>
      </c>
    </row>
    <row r="153" spans="1:8">
      <c r="A153" s="8"/>
      <c r="B153" s="162">
        <f t="shared" si="20"/>
        <v>47908</v>
      </c>
      <c r="C153" s="4">
        <f t="shared" si="14"/>
        <v>2031</v>
      </c>
      <c r="D153" s="39" t="str">
        <f t="shared" si="15"/>
        <v/>
      </c>
      <c r="E153" s="39" t="str">
        <f t="shared" si="16"/>
        <v/>
      </c>
      <c r="F153" s="64">
        <f t="shared" si="17"/>
        <v>0</v>
      </c>
      <c r="G153" s="39">
        <f t="shared" si="18"/>
        <v>0</v>
      </c>
      <c r="H153" s="165">
        <f t="shared" si="19"/>
        <v>0</v>
      </c>
    </row>
    <row r="154" spans="1:8">
      <c r="A154" s="8"/>
      <c r="B154" s="162">
        <f t="shared" si="20"/>
        <v>47939</v>
      </c>
      <c r="C154" s="4">
        <f t="shared" si="14"/>
        <v>2031</v>
      </c>
      <c r="D154" s="39" t="str">
        <f t="shared" si="15"/>
        <v/>
      </c>
      <c r="E154" s="39" t="str">
        <f t="shared" si="16"/>
        <v/>
      </c>
      <c r="F154" s="64">
        <f t="shared" si="17"/>
        <v>0</v>
      </c>
      <c r="G154" s="39">
        <f t="shared" si="18"/>
        <v>0</v>
      </c>
      <c r="H154" s="165">
        <f t="shared" si="19"/>
        <v>0</v>
      </c>
    </row>
    <row r="155" spans="1:8">
      <c r="A155" s="8"/>
      <c r="B155" s="162">
        <f t="shared" si="20"/>
        <v>47969</v>
      </c>
      <c r="C155" s="4">
        <f t="shared" si="14"/>
        <v>2031</v>
      </c>
      <c r="D155" s="39" t="str">
        <f t="shared" si="15"/>
        <v/>
      </c>
      <c r="E155" s="39" t="str">
        <f t="shared" si="16"/>
        <v/>
      </c>
      <c r="F155" s="64">
        <f t="shared" si="17"/>
        <v>0</v>
      </c>
      <c r="G155" s="39">
        <f t="shared" si="18"/>
        <v>0</v>
      </c>
      <c r="H155" s="165">
        <f t="shared" si="19"/>
        <v>0</v>
      </c>
    </row>
    <row r="156" spans="1:8">
      <c r="A156" s="8"/>
      <c r="B156" s="162">
        <f t="shared" si="20"/>
        <v>48000</v>
      </c>
      <c r="C156" s="4">
        <f t="shared" si="14"/>
        <v>2031</v>
      </c>
      <c r="D156" s="39" t="str">
        <f t="shared" si="15"/>
        <v/>
      </c>
      <c r="E156" s="39" t="str">
        <f t="shared" si="16"/>
        <v/>
      </c>
      <c r="F156" s="64">
        <f t="shared" si="17"/>
        <v>0</v>
      </c>
      <c r="G156" s="39">
        <f t="shared" si="18"/>
        <v>0</v>
      </c>
      <c r="H156" s="165">
        <f t="shared" si="19"/>
        <v>0</v>
      </c>
    </row>
    <row r="157" spans="1:8">
      <c r="A157" s="8"/>
      <c r="B157" s="162">
        <f t="shared" si="20"/>
        <v>48030</v>
      </c>
      <c r="C157" s="4">
        <f t="shared" si="14"/>
        <v>2031</v>
      </c>
      <c r="D157" s="39" t="str">
        <f t="shared" si="15"/>
        <v/>
      </c>
      <c r="E157" s="39" t="str">
        <f t="shared" si="16"/>
        <v/>
      </c>
      <c r="F157" s="64">
        <f t="shared" si="17"/>
        <v>0</v>
      </c>
      <c r="G157" s="39">
        <f t="shared" si="18"/>
        <v>0</v>
      </c>
      <c r="H157" s="165">
        <f t="shared" si="19"/>
        <v>0</v>
      </c>
    </row>
    <row r="158" spans="1:8">
      <c r="A158" s="8"/>
      <c r="B158" s="162">
        <f t="shared" si="20"/>
        <v>48061</v>
      </c>
      <c r="C158" s="4">
        <f t="shared" si="14"/>
        <v>2031</v>
      </c>
      <c r="D158" s="39" t="str">
        <f t="shared" si="15"/>
        <v/>
      </c>
      <c r="E158" s="39" t="str">
        <f t="shared" si="16"/>
        <v/>
      </c>
      <c r="F158" s="64">
        <f t="shared" si="17"/>
        <v>0</v>
      </c>
      <c r="G158" s="39">
        <f t="shared" si="18"/>
        <v>0</v>
      </c>
      <c r="H158" s="165">
        <f t="shared" si="19"/>
        <v>0</v>
      </c>
    </row>
    <row r="159" spans="1:8">
      <c r="A159" s="8"/>
      <c r="B159" s="162">
        <f t="shared" si="20"/>
        <v>48092</v>
      </c>
      <c r="C159" s="4">
        <f t="shared" si="14"/>
        <v>2031</v>
      </c>
      <c r="D159" s="39" t="str">
        <f t="shared" si="15"/>
        <v/>
      </c>
      <c r="E159" s="39" t="str">
        <f t="shared" si="16"/>
        <v/>
      </c>
      <c r="F159" s="64">
        <f t="shared" si="17"/>
        <v>0</v>
      </c>
      <c r="G159" s="39">
        <f t="shared" si="18"/>
        <v>0</v>
      </c>
      <c r="H159" s="165">
        <f t="shared" si="19"/>
        <v>0</v>
      </c>
    </row>
    <row r="160" spans="1:8">
      <c r="A160" s="8"/>
      <c r="B160" s="162">
        <f t="shared" si="20"/>
        <v>48122</v>
      </c>
      <c r="C160" s="4">
        <f t="shared" si="14"/>
        <v>2031</v>
      </c>
      <c r="D160" s="39" t="str">
        <f t="shared" si="15"/>
        <v/>
      </c>
      <c r="E160" s="39" t="str">
        <f t="shared" si="16"/>
        <v/>
      </c>
      <c r="F160" s="64">
        <f t="shared" si="17"/>
        <v>0</v>
      </c>
      <c r="G160" s="39">
        <f t="shared" si="18"/>
        <v>0</v>
      </c>
      <c r="H160" s="165">
        <f t="shared" si="19"/>
        <v>0</v>
      </c>
    </row>
    <row r="161" spans="1:8">
      <c r="A161" s="8"/>
      <c r="B161" s="162">
        <f t="shared" si="20"/>
        <v>48153</v>
      </c>
      <c r="C161" s="4">
        <f t="shared" si="14"/>
        <v>2031</v>
      </c>
      <c r="D161" s="39" t="str">
        <f t="shared" si="15"/>
        <v/>
      </c>
      <c r="E161" s="39" t="str">
        <f t="shared" si="16"/>
        <v/>
      </c>
      <c r="F161" s="64">
        <f t="shared" si="17"/>
        <v>0</v>
      </c>
      <c r="G161" s="39">
        <f t="shared" si="18"/>
        <v>0</v>
      </c>
      <c r="H161" s="165">
        <f t="shared" si="19"/>
        <v>0</v>
      </c>
    </row>
    <row r="162" spans="1:8">
      <c r="A162" s="8"/>
      <c r="B162" s="162">
        <f t="shared" si="20"/>
        <v>48183</v>
      </c>
      <c r="C162" s="4">
        <f t="shared" si="14"/>
        <v>2031</v>
      </c>
      <c r="D162" s="39" t="str">
        <f t="shared" si="15"/>
        <v/>
      </c>
      <c r="E162" s="39" t="str">
        <f t="shared" si="16"/>
        <v/>
      </c>
      <c r="F162" s="64">
        <f t="shared" si="17"/>
        <v>0</v>
      </c>
      <c r="G162" s="39">
        <f t="shared" si="18"/>
        <v>0</v>
      </c>
      <c r="H162" s="165">
        <f t="shared" si="19"/>
        <v>0</v>
      </c>
    </row>
    <row r="163" spans="1:8">
      <c r="A163" s="8"/>
      <c r="B163" s="162">
        <f t="shared" si="20"/>
        <v>48214</v>
      </c>
      <c r="C163" s="4">
        <f t="shared" si="14"/>
        <v>2032</v>
      </c>
      <c r="D163" s="39" t="str">
        <f t="shared" si="15"/>
        <v/>
      </c>
      <c r="E163" s="39" t="str">
        <f t="shared" si="16"/>
        <v/>
      </c>
      <c r="F163" s="64">
        <f t="shared" si="17"/>
        <v>0</v>
      </c>
      <c r="G163" s="39">
        <f t="shared" si="18"/>
        <v>0</v>
      </c>
      <c r="H163" s="165">
        <f t="shared" si="19"/>
        <v>0</v>
      </c>
    </row>
    <row r="164" spans="1:8">
      <c r="A164" s="8"/>
      <c r="B164" s="162">
        <f t="shared" si="20"/>
        <v>48245</v>
      </c>
      <c r="C164" s="4">
        <f t="shared" si="14"/>
        <v>2032</v>
      </c>
      <c r="D164" s="39" t="str">
        <f t="shared" si="15"/>
        <v/>
      </c>
      <c r="E164" s="39" t="str">
        <f t="shared" si="16"/>
        <v/>
      </c>
      <c r="F164" s="64">
        <f t="shared" si="17"/>
        <v>0</v>
      </c>
      <c r="G164" s="39">
        <f t="shared" si="18"/>
        <v>0</v>
      </c>
      <c r="H164" s="165">
        <f t="shared" si="19"/>
        <v>0</v>
      </c>
    </row>
    <row r="165" spans="1:8">
      <c r="A165" s="8"/>
      <c r="B165" s="162">
        <f t="shared" si="20"/>
        <v>48274</v>
      </c>
      <c r="C165" s="4">
        <f t="shared" si="14"/>
        <v>2032</v>
      </c>
      <c r="D165" s="39" t="str">
        <f t="shared" si="15"/>
        <v/>
      </c>
      <c r="E165" s="39" t="str">
        <f t="shared" si="16"/>
        <v/>
      </c>
      <c r="F165" s="64">
        <f t="shared" si="17"/>
        <v>0</v>
      </c>
      <c r="G165" s="39">
        <f t="shared" si="18"/>
        <v>0</v>
      </c>
      <c r="H165" s="165">
        <f t="shared" si="19"/>
        <v>0</v>
      </c>
    </row>
    <row r="166" spans="1:8">
      <c r="A166" s="8"/>
      <c r="B166" s="162">
        <f>DATE(YEAR(B165),MONTH(B165)+1,DAY(B165))</f>
        <v>48305</v>
      </c>
      <c r="C166" s="4">
        <f t="shared" si="14"/>
        <v>2032</v>
      </c>
      <c r="D166" s="39" t="str">
        <f t="shared" si="15"/>
        <v/>
      </c>
      <c r="E166" s="39" t="str">
        <f t="shared" si="16"/>
        <v/>
      </c>
      <c r="F166" s="64">
        <f t="shared" si="17"/>
        <v>0</v>
      </c>
      <c r="G166" s="39">
        <f t="shared" si="18"/>
        <v>0</v>
      </c>
      <c r="H166" s="165">
        <f t="shared" si="19"/>
        <v>0</v>
      </c>
    </row>
    <row r="167" spans="1:8">
      <c r="A167" s="8"/>
      <c r="B167" s="162">
        <f t="shared" si="20"/>
        <v>48335</v>
      </c>
      <c r="C167" s="4">
        <f t="shared" si="14"/>
        <v>2032</v>
      </c>
      <c r="D167" s="39" t="str">
        <f t="shared" si="15"/>
        <v/>
      </c>
      <c r="E167" s="39" t="str">
        <f t="shared" si="16"/>
        <v/>
      </c>
      <c r="F167" s="64">
        <f t="shared" si="17"/>
        <v>0</v>
      </c>
      <c r="G167" s="39">
        <f t="shared" si="18"/>
        <v>0</v>
      </c>
      <c r="H167" s="165">
        <f t="shared" si="19"/>
        <v>0</v>
      </c>
    </row>
    <row r="168" spans="1:8">
      <c r="A168" s="8"/>
      <c r="B168" s="162">
        <f t="shared" si="20"/>
        <v>48366</v>
      </c>
      <c r="C168" s="4">
        <f t="shared" si="14"/>
        <v>2032</v>
      </c>
      <c r="D168" s="39" t="str">
        <f t="shared" si="15"/>
        <v/>
      </c>
      <c r="E168" s="39" t="str">
        <f t="shared" si="16"/>
        <v/>
      </c>
      <c r="F168" s="64">
        <f t="shared" si="17"/>
        <v>0</v>
      </c>
      <c r="G168" s="39">
        <f t="shared" si="18"/>
        <v>0</v>
      </c>
      <c r="H168" s="165">
        <f t="shared" si="19"/>
        <v>0</v>
      </c>
    </row>
    <row r="169" spans="1:8">
      <c r="B169" s="162">
        <f t="shared" si="20"/>
        <v>48396</v>
      </c>
      <c r="C169" s="4">
        <f t="shared" ref="C169:C175" si="21">YEAR(B169)</f>
        <v>2032</v>
      </c>
      <c r="D169" s="39" t="str">
        <f t="shared" ref="D169:D175" si="22">IF(B169=$G$8,1,IF(AND(B169&gt;$G$8,B169&lt;$G$9),D168+1,""))</f>
        <v/>
      </c>
      <c r="E169" s="39" t="str">
        <f t="shared" ref="E169:E175" si="23">IF(AND(B169&gt;=$G$11,B169&lt;=$G$12),$G$13,IF(AND(B169&gt;=$G$8,B169&lt;$G$9),$G$7,""))</f>
        <v/>
      </c>
      <c r="F169" s="64">
        <f t="shared" si="17"/>
        <v>0</v>
      </c>
      <c r="G169" s="39">
        <f t="shared" si="18"/>
        <v>0</v>
      </c>
      <c r="H169" s="165">
        <f t="shared" si="19"/>
        <v>0</v>
      </c>
    </row>
    <row r="170" spans="1:8">
      <c r="B170" s="162">
        <f t="shared" si="20"/>
        <v>48427</v>
      </c>
      <c r="C170" s="4">
        <f t="shared" si="21"/>
        <v>2032</v>
      </c>
      <c r="D170" s="39" t="str">
        <f t="shared" si="22"/>
        <v/>
      </c>
      <c r="E170" s="39" t="str">
        <f t="shared" si="23"/>
        <v/>
      </c>
      <c r="F170" s="64">
        <f t="shared" si="17"/>
        <v>0</v>
      </c>
      <c r="G170" s="39">
        <f t="shared" si="18"/>
        <v>0</v>
      </c>
      <c r="H170" s="165">
        <f t="shared" si="19"/>
        <v>0</v>
      </c>
    </row>
    <row r="171" spans="1:8">
      <c r="B171" s="162">
        <f t="shared" si="20"/>
        <v>48458</v>
      </c>
      <c r="C171" s="4">
        <f t="shared" si="21"/>
        <v>2032</v>
      </c>
      <c r="D171" s="39" t="str">
        <f t="shared" si="22"/>
        <v/>
      </c>
      <c r="E171" s="39" t="str">
        <f t="shared" si="23"/>
        <v/>
      </c>
      <c r="F171" s="64">
        <f t="shared" si="17"/>
        <v>0</v>
      </c>
      <c r="G171" s="39">
        <f t="shared" si="18"/>
        <v>0</v>
      </c>
      <c r="H171" s="165">
        <f t="shared" si="19"/>
        <v>0</v>
      </c>
    </row>
    <row r="172" spans="1:8">
      <c r="B172" s="162">
        <f t="shared" si="20"/>
        <v>48488</v>
      </c>
      <c r="C172" s="4">
        <f t="shared" si="21"/>
        <v>2032</v>
      </c>
      <c r="D172" s="39" t="str">
        <f t="shared" si="22"/>
        <v/>
      </c>
      <c r="E172" s="39" t="str">
        <f t="shared" si="23"/>
        <v/>
      </c>
      <c r="F172" s="64">
        <f t="shared" si="17"/>
        <v>0</v>
      </c>
      <c r="G172" s="39">
        <f t="shared" si="18"/>
        <v>0</v>
      </c>
      <c r="H172" s="165">
        <f t="shared" si="19"/>
        <v>0</v>
      </c>
    </row>
    <row r="173" spans="1:8">
      <c r="B173" s="162">
        <f t="shared" si="20"/>
        <v>48519</v>
      </c>
      <c r="C173" s="4">
        <f t="shared" si="21"/>
        <v>2032</v>
      </c>
      <c r="D173" s="39" t="str">
        <f t="shared" si="22"/>
        <v/>
      </c>
      <c r="E173" s="39" t="str">
        <f t="shared" si="23"/>
        <v/>
      </c>
      <c r="F173" s="64">
        <f t="shared" si="17"/>
        <v>0</v>
      </c>
      <c r="G173" s="39">
        <f t="shared" si="18"/>
        <v>0</v>
      </c>
      <c r="H173" s="165">
        <f t="shared" si="19"/>
        <v>0</v>
      </c>
    </row>
    <row r="174" spans="1:8">
      <c r="B174" s="162">
        <f t="shared" si="20"/>
        <v>48549</v>
      </c>
      <c r="C174" s="4">
        <f t="shared" si="21"/>
        <v>2032</v>
      </c>
      <c r="D174" s="39" t="str">
        <f t="shared" si="22"/>
        <v/>
      </c>
      <c r="E174" s="39" t="str">
        <f t="shared" si="23"/>
        <v/>
      </c>
      <c r="F174" s="64">
        <f t="shared" si="17"/>
        <v>0</v>
      </c>
      <c r="G174" s="39">
        <f t="shared" si="18"/>
        <v>0</v>
      </c>
      <c r="H174" s="165">
        <f t="shared" si="19"/>
        <v>0</v>
      </c>
    </row>
    <row r="175" spans="1:8">
      <c r="B175" s="163">
        <f t="shared" si="20"/>
        <v>48580</v>
      </c>
      <c r="C175" s="32">
        <f t="shared" si="21"/>
        <v>2033</v>
      </c>
      <c r="D175" s="41" t="str">
        <f t="shared" si="22"/>
        <v/>
      </c>
      <c r="E175" s="41" t="str">
        <f t="shared" si="23"/>
        <v/>
      </c>
      <c r="F175" s="42">
        <f t="shared" si="17"/>
        <v>0</v>
      </c>
      <c r="G175" s="41">
        <f t="shared" si="18"/>
        <v>0</v>
      </c>
      <c r="H175" s="166">
        <f t="shared" si="19"/>
        <v>0</v>
      </c>
    </row>
  </sheetData>
  <mergeCells count="2">
    <mergeCell ref="H8:H9"/>
    <mergeCell ref="H11:H12"/>
  </mergeCells>
  <dataValidations count="1">
    <dataValidation type="list" allowBlank="1" showInputMessage="1" showErrorMessage="1" sqref="C10" xr:uid="{30346572-3833-5543-B25B-3CAACB7ACCDD}">
      <formula1>"Da,Ne"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3B6A-4E14-6947-A616-7E4D1C5A4602}">
  <dimension ref="B2:E18"/>
  <sheetViews>
    <sheetView workbookViewId="0">
      <selection activeCell="C8" sqref="C8"/>
    </sheetView>
  </sheetViews>
  <sheetFormatPr defaultColWidth="10.85546875" defaultRowHeight="12"/>
  <cols>
    <col min="1" max="1" width="10.85546875" style="96"/>
    <col min="2" max="2" width="16.140625" style="96" customWidth="1"/>
    <col min="3" max="3" width="10.85546875" style="96"/>
    <col min="4" max="4" width="10" style="96" customWidth="1"/>
    <col min="5" max="16384" width="10.85546875" style="96"/>
  </cols>
  <sheetData>
    <row r="2" spans="2:5" ht="18.75">
      <c r="B2" s="94" t="s">
        <v>84</v>
      </c>
    </row>
    <row r="3" spans="2:5">
      <c r="B3" s="95"/>
    </row>
    <row r="4" spans="2:5">
      <c r="B4" s="103" t="s">
        <v>86</v>
      </c>
      <c r="C4" s="107" t="s">
        <v>87</v>
      </c>
    </row>
    <row r="5" spans="2:5">
      <c r="B5" s="98" t="s">
        <v>58</v>
      </c>
      <c r="C5" s="249">
        <v>100000</v>
      </c>
    </row>
    <row r="6" spans="2:5">
      <c r="B6" s="99" t="s">
        <v>59</v>
      </c>
      <c r="C6" s="250"/>
    </row>
    <row r="7" spans="2:5">
      <c r="B7" s="101" t="s">
        <v>85</v>
      </c>
      <c r="C7" s="251"/>
    </row>
    <row r="8" spans="2:5">
      <c r="B8" s="98" t="s">
        <v>60</v>
      </c>
      <c r="C8" s="181">
        <v>60000</v>
      </c>
    </row>
    <row r="9" spans="2:5">
      <c r="B9" s="104" t="s">
        <v>61</v>
      </c>
      <c r="C9" s="106"/>
    </row>
    <row r="10" spans="2:5">
      <c r="B10" s="100"/>
      <c r="C10" s="100"/>
    </row>
    <row r="11" spans="2:5" ht="18.75">
      <c r="B11" s="94" t="s">
        <v>92</v>
      </c>
      <c r="C11" s="100"/>
    </row>
    <row r="13" spans="2:5" ht="24">
      <c r="B13" s="103" t="s">
        <v>91</v>
      </c>
      <c r="C13" s="108" t="s">
        <v>89</v>
      </c>
      <c r="D13" s="108" t="s">
        <v>90</v>
      </c>
      <c r="E13" s="108"/>
    </row>
    <row r="14" spans="2:5">
      <c r="B14" s="96" t="s">
        <v>58</v>
      </c>
      <c r="C14" s="179">
        <v>117</v>
      </c>
      <c r="D14" s="179">
        <v>51</v>
      </c>
      <c r="E14" s="97"/>
    </row>
    <row r="15" spans="2:5">
      <c r="B15" s="96" t="s">
        <v>59</v>
      </c>
      <c r="C15" s="179">
        <v>209</v>
      </c>
      <c r="D15" s="179">
        <v>90</v>
      </c>
      <c r="E15" s="97"/>
    </row>
    <row r="16" spans="2:5">
      <c r="B16" s="96" t="s">
        <v>60</v>
      </c>
      <c r="C16" s="179">
        <v>55</v>
      </c>
      <c r="D16" s="179">
        <v>31</v>
      </c>
      <c r="E16" s="97"/>
    </row>
    <row r="17" spans="2:5">
      <c r="B17" s="102" t="s">
        <v>61</v>
      </c>
      <c r="C17" s="180">
        <v>150</v>
      </c>
      <c r="D17" s="180">
        <v>58</v>
      </c>
      <c r="E17" s="109"/>
    </row>
    <row r="18" spans="2:5">
      <c r="B18" s="96" t="s">
        <v>62</v>
      </c>
      <c r="C18" s="95">
        <v>9.25</v>
      </c>
    </row>
  </sheetData>
  <mergeCells count="1">
    <mergeCell ref="C5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Sheet3</vt:lpstr>
      <vt:lpstr>Trazbina</vt:lpstr>
      <vt:lpstr>Kredit</vt:lpstr>
      <vt:lpstr>Postavke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L.</dc:creator>
  <cp:lastModifiedBy>Windows korisnik</cp:lastModifiedBy>
  <dcterms:created xsi:type="dcterms:W3CDTF">2020-04-20T05:15:50Z</dcterms:created>
  <dcterms:modified xsi:type="dcterms:W3CDTF">2020-04-24T13:51:11Z</dcterms:modified>
</cp:coreProperties>
</file>